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910" windowHeight="994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P8" i="1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7"/>
  <c r="O49"/>
  <c r="O48"/>
  <c r="O47"/>
  <c r="O46"/>
  <c r="O45"/>
  <c r="O44"/>
  <c r="O43"/>
  <c r="O42"/>
  <c r="O41"/>
  <c r="O40"/>
  <c r="O39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K49"/>
  <c r="K48"/>
  <c r="K47"/>
  <c r="K46"/>
  <c r="K45"/>
  <c r="K44"/>
  <c r="K43"/>
  <c r="K42"/>
  <c r="K41"/>
  <c r="K40"/>
  <c r="K39"/>
  <c r="K37"/>
  <c r="K36"/>
  <c r="K35"/>
  <c r="K34"/>
  <c r="K33"/>
  <c r="K32"/>
  <c r="K31"/>
  <c r="K30"/>
  <c r="K29"/>
  <c r="K28"/>
  <c r="K27"/>
  <c r="K26"/>
  <c r="K25"/>
  <c r="K24"/>
  <c r="K23"/>
  <c r="K22"/>
  <c r="K20"/>
  <c r="K19"/>
  <c r="K18"/>
  <c r="K17"/>
  <c r="K16"/>
  <c r="K15"/>
  <c r="K14"/>
  <c r="K13"/>
  <c r="K12"/>
  <c r="K11"/>
  <c r="K10"/>
  <c r="K8"/>
  <c r="K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7"/>
  <c r="G49"/>
  <c r="G48"/>
  <c r="G47"/>
  <c r="G46"/>
  <c r="G45"/>
  <c r="G44"/>
  <c r="G43"/>
  <c r="G42"/>
  <c r="G41"/>
  <c r="G40"/>
  <c r="G39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7"/>
  <c r="N49" l="1"/>
  <c r="N48"/>
  <c r="N47"/>
  <c r="N46"/>
  <c r="N45"/>
  <c r="N44"/>
  <c r="N43"/>
  <c r="N42"/>
  <c r="N41"/>
  <c r="N40"/>
  <c r="N39"/>
  <c r="N37"/>
  <c r="N36"/>
  <c r="N35"/>
  <c r="N27"/>
  <c r="N34"/>
  <c r="N33"/>
  <c r="N32"/>
  <c r="N31"/>
  <c r="N30"/>
  <c r="N29"/>
  <c r="N28"/>
  <c r="N26"/>
  <c r="N25"/>
  <c r="N24"/>
  <c r="N23"/>
  <c r="N22"/>
  <c r="N21"/>
  <c r="N20"/>
  <c r="N19"/>
  <c r="N18"/>
  <c r="N17"/>
  <c r="N16"/>
  <c r="N15"/>
  <c r="N14"/>
  <c r="N13"/>
  <c r="N12"/>
  <c r="N11"/>
  <c r="N10"/>
  <c r="N8"/>
  <c r="N7"/>
  <c r="J49"/>
  <c r="J48"/>
  <c r="J47"/>
  <c r="J46"/>
  <c r="J45"/>
  <c r="J44"/>
  <c r="J43"/>
  <c r="J42"/>
  <c r="J41"/>
  <c r="J40"/>
  <c r="J39"/>
  <c r="J37"/>
  <c r="J36"/>
  <c r="J35"/>
  <c r="J34"/>
  <c r="J33"/>
  <c r="J32"/>
  <c r="J31"/>
  <c r="J30"/>
  <c r="J29"/>
  <c r="J28"/>
  <c r="J27"/>
  <c r="J26"/>
  <c r="J25"/>
  <c r="J24"/>
  <c r="J23"/>
  <c r="J22"/>
  <c r="J20"/>
  <c r="J19"/>
  <c r="J18"/>
  <c r="J17"/>
  <c r="J16"/>
  <c r="J15"/>
  <c r="J14"/>
  <c r="J13"/>
  <c r="J12"/>
  <c r="J11"/>
  <c r="J10"/>
  <c r="J8"/>
  <c r="J7"/>
  <c r="F49"/>
  <c r="F48"/>
  <c r="F47"/>
  <c r="F46"/>
  <c r="F45"/>
  <c r="F44"/>
  <c r="F43"/>
  <c r="F42"/>
  <c r="F41"/>
  <c r="F40"/>
  <c r="F39"/>
  <c r="F37"/>
  <c r="F36"/>
  <c r="F35"/>
  <c r="F34"/>
  <c r="F33"/>
  <c r="F32"/>
  <c r="F31"/>
  <c r="F30"/>
  <c r="F27"/>
  <c r="M27" l="1"/>
  <c r="I27"/>
  <c r="E27"/>
  <c r="F29" l="1"/>
  <c r="F28"/>
  <c r="F26"/>
  <c r="F25"/>
  <c r="F24"/>
  <c r="F23"/>
  <c r="F22"/>
  <c r="F21"/>
  <c r="F20"/>
  <c r="F19"/>
  <c r="F18"/>
  <c r="F17"/>
  <c r="F16"/>
  <c r="F15"/>
  <c r="F14"/>
  <c r="F13"/>
  <c r="F12"/>
  <c r="F11"/>
  <c r="F10"/>
  <c r="F8"/>
  <c r="F7"/>
  <c r="M49" l="1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6"/>
  <c r="M25"/>
  <c r="M24"/>
  <c r="M23"/>
  <c r="M22"/>
  <c r="M21"/>
  <c r="M20"/>
  <c r="M19"/>
  <c r="M18"/>
  <c r="M17"/>
  <c r="M16"/>
  <c r="M15"/>
  <c r="M14"/>
  <c r="M13"/>
  <c r="M12"/>
  <c r="M11"/>
  <c r="M10"/>
  <c r="M8"/>
  <c r="M7"/>
  <c r="I49"/>
  <c r="I48"/>
  <c r="I47"/>
  <c r="I46"/>
  <c r="I45"/>
  <c r="I44"/>
  <c r="I43"/>
  <c r="I42"/>
  <c r="I41"/>
  <c r="I40"/>
  <c r="I39"/>
  <c r="I37"/>
  <c r="I34"/>
  <c r="I33"/>
  <c r="I32"/>
  <c r="I31"/>
  <c r="I30"/>
  <c r="I29"/>
  <c r="I28"/>
  <c r="I26"/>
  <c r="I25"/>
  <c r="I24"/>
  <c r="I23"/>
  <c r="I22"/>
  <c r="I21"/>
  <c r="I20"/>
  <c r="I19"/>
  <c r="I18"/>
  <c r="I17"/>
  <c r="I16"/>
  <c r="I15"/>
  <c r="I14"/>
  <c r="I13"/>
  <c r="I12"/>
  <c r="I11"/>
  <c r="I10"/>
  <c r="I8"/>
  <c r="I7"/>
  <c r="E49"/>
  <c r="E48"/>
  <c r="E47"/>
  <c r="E46"/>
  <c r="E45"/>
  <c r="E44"/>
  <c r="E43"/>
  <c r="E42"/>
  <c r="E41"/>
  <c r="E40"/>
  <c r="E39"/>
  <c r="E37"/>
  <c r="E34"/>
  <c r="E33"/>
  <c r="E32"/>
  <c r="E31"/>
  <c r="E30"/>
  <c r="E29"/>
  <c r="E28"/>
  <c r="E26"/>
  <c r="E25"/>
  <c r="E24"/>
  <c r="E23"/>
  <c r="E22"/>
  <c r="E21"/>
  <c r="E20"/>
  <c r="E19"/>
  <c r="E18"/>
  <c r="E17"/>
  <c r="E16"/>
  <c r="E15"/>
  <c r="E14"/>
  <c r="E13"/>
  <c r="E12"/>
  <c r="E11"/>
  <c r="E10"/>
  <c r="E8"/>
  <c r="E7"/>
  <c r="D8" l="1"/>
</calcChain>
</file>

<file path=xl/sharedStrings.xml><?xml version="1.0" encoding="utf-8"?>
<sst xmlns="http://schemas.openxmlformats.org/spreadsheetml/2006/main" count="114" uniqueCount="63">
  <si>
    <t>Виробнича  собівартість</t>
  </si>
  <si>
    <t>тис. Грн.</t>
  </si>
  <si>
    <t>Прямі мат. витрати .т.ч.</t>
  </si>
  <si>
    <t>паливо</t>
  </si>
  <si>
    <t>Витрати на електроенергію для технологічних потреб</t>
  </si>
  <si>
    <t>Вода та стоки</t>
  </si>
  <si>
    <t xml:space="preserve"> ремонт </t>
  </si>
  <si>
    <t>Витрати на оплату праці</t>
  </si>
  <si>
    <t>Інші прямі в тому числі:</t>
  </si>
  <si>
    <t>Відрахування на соціальні заходи</t>
  </si>
  <si>
    <t>Амортизація основних засобів</t>
  </si>
  <si>
    <t>ПММ</t>
  </si>
  <si>
    <t xml:space="preserve">Інші прямі </t>
  </si>
  <si>
    <t>Загальновиробничі витрати</t>
  </si>
  <si>
    <t>Ел. на загальновир.</t>
  </si>
  <si>
    <t>інші</t>
  </si>
  <si>
    <t>Адміністративні витрати</t>
  </si>
  <si>
    <t>Ел. на адміністративні</t>
  </si>
  <si>
    <t>Амортизація</t>
  </si>
  <si>
    <t xml:space="preserve">Інші опер витрати </t>
  </si>
  <si>
    <t>Фінанасові витрати</t>
  </si>
  <si>
    <t xml:space="preserve">Витрати на покриття втрат </t>
  </si>
  <si>
    <t>Коригування витрат</t>
  </si>
  <si>
    <t>Враховані витрати на транспортування</t>
  </si>
  <si>
    <t xml:space="preserve"> Розрахунковий прибуток  в т.ч.</t>
  </si>
  <si>
    <t>податок на прибуток</t>
  </si>
  <si>
    <t>інше викорористання прибутку</t>
  </si>
  <si>
    <t>Відпуск з колекторів, Гкал</t>
  </si>
  <si>
    <t>Гкал</t>
  </si>
  <si>
    <t>Втрати теплової енергії, Гкал</t>
  </si>
  <si>
    <t>Корисний відпуск теплової енергії, Гкал</t>
  </si>
  <si>
    <t xml:space="preserve"> Теплове навантаження об’єктів теплоспоживання власних споживачів</t>
  </si>
  <si>
    <t xml:space="preserve"> Гкал /год</t>
  </si>
  <si>
    <t>населення</t>
  </si>
  <si>
    <t>тариф без ПДВ</t>
  </si>
  <si>
    <t>тариф з ПДВ</t>
  </si>
  <si>
    <t>Різниця</t>
  </si>
  <si>
    <t>тис.грн</t>
  </si>
  <si>
    <t>грн/Гкал</t>
  </si>
  <si>
    <t>Провідний економіст                                                                   Ірина МИРОНОВА</t>
  </si>
  <si>
    <t>Елемент витрат</t>
  </si>
  <si>
    <t>Рішення Красноградської районної ради№67-VIIIвід 18.01.2021</t>
  </si>
  <si>
    <t>діючий тариф (застосовується)</t>
  </si>
  <si>
    <t>Одиниці виміру</t>
  </si>
  <si>
    <t>Разом витрати</t>
  </si>
  <si>
    <t>Всього витрати з врахуванням прибутку</t>
  </si>
  <si>
    <t>Разом  витрат без  раніше врахованих в транспортуванні</t>
  </si>
  <si>
    <t xml:space="preserve">Матеріали </t>
  </si>
  <si>
    <t>Порівняльна таблиця розрахунку тарифів на теплову енергію по КПТМ м.Берестин</t>
  </si>
  <si>
    <t>Рішення Берестинської міської ради №403 від 09.07.2025</t>
  </si>
  <si>
    <t>Директор КПТМ м.Берестин                                                       Володимир ЦАРИК</t>
  </si>
  <si>
    <t>бюджетні установи</t>
  </si>
  <si>
    <t>інші споживачі</t>
  </si>
  <si>
    <t xml:space="preserve"> тариф на 2025-2026рр.(прийнятий,але не застосовувався)</t>
  </si>
  <si>
    <t>Рішення Берестинської міської ради №741 від 23.12.2025</t>
  </si>
  <si>
    <t>8=7-4</t>
  </si>
  <si>
    <t>12=11-10</t>
  </si>
  <si>
    <t>16=15-14</t>
  </si>
  <si>
    <t>Плановий тариф на 2026-2027</t>
  </si>
  <si>
    <t>тариф діяв з 01.10.2025</t>
  </si>
  <si>
    <t>Діючий тариф з  01.01.2026р.</t>
  </si>
  <si>
    <t>Коригування тарифу(не застосовувати)з 01.01.26</t>
  </si>
  <si>
    <t>Різниця між  плановим тарифом на 2026-2027 та діючим тарифом</t>
  </si>
</sst>
</file>

<file path=xl/styles.xml><?xml version="1.0" encoding="utf-8"?>
<styleSheet xmlns="http://schemas.openxmlformats.org/spreadsheetml/2006/main">
  <numFmts count="3">
    <numFmt numFmtId="164" formatCode="_-* #,##0.00\ _₴_-;\-* #,##0.00\ _₴_-;_-* &quot;-&quot;??\ _₴_-;_-@_-"/>
    <numFmt numFmtId="165" formatCode="0.000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8" fillId="0" borderId="0"/>
  </cellStyleXfs>
  <cellXfs count="97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 applyAlignment="1">
      <alignment horizontal="center"/>
    </xf>
    <xf numFmtId="0" fontId="7" fillId="0" borderId="4" xfId="0" applyFont="1" applyBorder="1"/>
    <xf numFmtId="0" fontId="5" fillId="2" borderId="1" xfId="1" applyFont="1" applyFill="1" applyBorder="1"/>
    <xf numFmtId="0" fontId="5" fillId="2" borderId="4" xfId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5" fillId="2" borderId="2" xfId="1" applyFont="1" applyFill="1" applyBorder="1"/>
    <xf numFmtId="0" fontId="5" fillId="2" borderId="1" xfId="1" applyFont="1" applyFill="1" applyBorder="1" applyAlignment="1">
      <alignment wrapText="1"/>
    </xf>
    <xf numFmtId="0" fontId="5" fillId="2" borderId="1" xfId="2" applyFont="1" applyFill="1" applyBorder="1" applyAlignment="1">
      <alignment vertical="center" wrapText="1"/>
    </xf>
    <xf numFmtId="0" fontId="7" fillId="0" borderId="1" xfId="0" applyFont="1" applyBorder="1" applyAlignment="1">
      <alignment horizontal="right"/>
    </xf>
    <xf numFmtId="165" fontId="3" fillId="2" borderId="1" xfId="1" applyNumberFormat="1" applyFont="1" applyFill="1" applyBorder="1"/>
    <xf numFmtId="165" fontId="4" fillId="2" borderId="1" xfId="1" applyNumberFormat="1" applyFont="1" applyFill="1" applyBorder="1"/>
    <xf numFmtId="0" fontId="0" fillId="0" borderId="0" xfId="0" applyBorder="1" applyAlignment="1">
      <alignment horizontal="center"/>
    </xf>
    <xf numFmtId="2" fontId="3" fillId="2" borderId="6" xfId="1" applyNumberFormat="1" applyFont="1" applyFill="1" applyBorder="1"/>
    <xf numFmtId="2" fontId="4" fillId="2" borderId="6" xfId="1" applyNumberFormat="1" applyFont="1" applyFill="1" applyBorder="1"/>
    <xf numFmtId="2" fontId="3" fillId="0" borderId="6" xfId="0" applyNumberFormat="1" applyFont="1" applyBorder="1"/>
    <xf numFmtId="2" fontId="3" fillId="0" borderId="1" xfId="0" applyNumberFormat="1" applyFont="1" applyBorder="1"/>
    <xf numFmtId="2" fontId="3" fillId="0" borderId="7" xfId="0" applyNumberFormat="1" applyFont="1" applyBorder="1"/>
    <xf numFmtId="165" fontId="4" fillId="2" borderId="6" xfId="1" applyNumberFormat="1" applyFont="1" applyFill="1" applyBorder="1"/>
    <xf numFmtId="165" fontId="4" fillId="2" borderId="1" xfId="1" applyNumberFormat="1" applyFont="1" applyFill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/>
    <xf numFmtId="2" fontId="3" fillId="0" borderId="0" xfId="0" applyNumberFormat="1" applyFont="1" applyBorder="1" applyAlignment="1"/>
    <xf numFmtId="165" fontId="4" fillId="2" borderId="0" xfId="1" applyNumberFormat="1" applyFont="1" applyFill="1" applyBorder="1" applyAlignment="1"/>
    <xf numFmtId="0" fontId="5" fillId="0" borderId="4" xfId="0" applyFont="1" applyBorder="1"/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2" fontId="3" fillId="0" borderId="4" xfId="0" applyNumberFormat="1" applyFont="1" applyBorder="1"/>
    <xf numFmtId="165" fontId="4" fillId="2" borderId="8" xfId="1" applyNumberFormat="1" applyFont="1" applyFill="1" applyBorder="1" applyAlignment="1"/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3" fillId="0" borderId="0" xfId="0" applyFont="1" applyAlignment="1">
      <alignment horizontal="center"/>
    </xf>
    <xf numFmtId="2" fontId="3" fillId="3" borderId="4" xfId="0" applyNumberFormat="1" applyFont="1" applyFill="1" applyBorder="1"/>
    <xf numFmtId="165" fontId="3" fillId="3" borderId="4" xfId="0" applyNumberFormat="1" applyFont="1" applyFill="1" applyBorder="1"/>
    <xf numFmtId="165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/>
    <xf numFmtId="165" fontId="3" fillId="3" borderId="1" xfId="1" applyNumberFormat="1" applyFont="1" applyFill="1" applyBorder="1"/>
    <xf numFmtId="165" fontId="4" fillId="3" borderId="1" xfId="1" applyNumberFormat="1" applyFont="1" applyFill="1" applyBorder="1"/>
    <xf numFmtId="165" fontId="4" fillId="3" borderId="1" xfId="1" applyNumberFormat="1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/>
    <xf numFmtId="165" fontId="3" fillId="2" borderId="4" xfId="0" applyNumberFormat="1" applyFont="1" applyFill="1" applyBorder="1"/>
    <xf numFmtId="165" fontId="3" fillId="2" borderId="4" xfId="0" applyNumberFormat="1" applyFont="1" applyFill="1" applyBorder="1" applyAlignment="1"/>
    <xf numFmtId="166" fontId="3" fillId="2" borderId="4" xfId="0" applyNumberFormat="1" applyFont="1" applyFill="1" applyBorder="1"/>
    <xf numFmtId="2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3" fillId="2" borderId="3" xfId="0" applyFont="1" applyFill="1" applyBorder="1" applyAlignment="1">
      <alignment wrapText="1"/>
    </xf>
    <xf numFmtId="2" fontId="3" fillId="3" borderId="1" xfId="1" applyNumberFormat="1" applyFont="1" applyFill="1" applyBorder="1"/>
    <xf numFmtId="0" fontId="3" fillId="0" borderId="13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2" fontId="3" fillId="0" borderId="4" xfId="0" applyNumberFormat="1" applyFont="1" applyFill="1" applyBorder="1"/>
    <xf numFmtId="2" fontId="3" fillId="0" borderId="1" xfId="1" applyNumberFormat="1" applyFont="1" applyFill="1" applyBorder="1"/>
    <xf numFmtId="2" fontId="3" fillId="0" borderId="1" xfId="0" applyNumberFormat="1" applyFont="1" applyFill="1" applyBorder="1"/>
    <xf numFmtId="165" fontId="3" fillId="0" borderId="4" xfId="0" applyNumberFormat="1" applyFont="1" applyFill="1" applyBorder="1"/>
    <xf numFmtId="165" fontId="3" fillId="0" borderId="4" xfId="0" applyNumberFormat="1" applyFont="1" applyFill="1" applyBorder="1" applyAlignment="1"/>
    <xf numFmtId="165" fontId="3" fillId="0" borderId="1" xfId="1" applyNumberFormat="1" applyFont="1" applyFill="1" applyBorder="1"/>
    <xf numFmtId="165" fontId="4" fillId="0" borderId="1" xfId="1" applyNumberFormat="1" applyFont="1" applyFill="1" applyBorder="1"/>
    <xf numFmtId="165" fontId="4" fillId="0" borderId="1" xfId="1" applyNumberFormat="1" applyFont="1" applyFill="1" applyBorder="1" applyAlignment="1"/>
    <xf numFmtId="0" fontId="9" fillId="0" borderId="0" xfId="0" applyFont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8">
    <cellStyle name="Обычный" xfId="0" builtinId="0"/>
    <cellStyle name="Обычный 2" xfId="6"/>
    <cellStyle name="Обычный 3" xfId="3"/>
    <cellStyle name="Обычный 3 3" xfId="7"/>
    <cellStyle name="Обычный 4" xfId="2"/>
    <cellStyle name="Обычный 5" xfId="1"/>
    <cellStyle name="Процентный 2" xfId="5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88;&#1086;&#1085;&#1086;&#1074;&#1072;/2025/&#1058;&#1040;&#1056;&#1048;&#1060;%202025/&#1088;&#1086;&#1079;&#1088;&#1072;&#1093;&#1091;&#1085;&#1086;&#1082;%20&#1090;&#1077;&#1087;&#1083;&#1086;&#1074;&#1086;&#1111;%20&#1077;&#1085;&#1077;&#1088;&#1075;%20&#1074;&#1080;&#1088;%20&#1090;&#1088;&#1072;&#1085;&#1089;&#1087;%20&#1087;&#1086;&#1089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88;&#1086;&#1085;&#1086;&#1074;&#1072;/2025/&#1058;&#1040;&#1056;&#1048;&#1060;%202025/&#1082;&#1086;&#1088;&#1080;&#1075;&#1091;&#1074;&#1072;&#1085;&#1085;&#1103;%20&#1090;&#1072;&#1088;&#1080;&#1092;&#1091;%20&#1079;%2001.01.2026/&#1088;&#1086;&#1079;&#1088;&#1072;&#1093;&#1091;&#1085;&#1086;&#1082;%20&#1090;&#1077;&#1087;&#1083;&#1086;&#1074;&#1086;&#1111;%20&#1077;&#1085;&#1077;&#1088;&#1075;%20&#1074;&#1080;&#1088;%20&#1090;&#1088;&#1072;&#1085;&#1089;&#1087;%20&#1087;&#1086;&#1089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86;&#1079;&#1088;&#1072;&#1093;&#1091;&#1085;&#1086;&#1082;%20&#1090;&#1077;&#1087;&#1083;&#1086;&#1074;&#1086;&#1111;%20&#1077;&#1085;&#1077;&#1088;&#1075;%20&#1074;&#1080;&#1088;%20&#1090;&#1088;&#1072;&#1085;&#1089;&#1087;%20&#1087;&#1086;&#1089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и 2025-2026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9">
          <cell r="F9">
            <v>3839.3626895189182</v>
          </cell>
          <cell r="G9">
            <v>4910.4920706048151</v>
          </cell>
          <cell r="H9">
            <v>4853.4457338622906</v>
          </cell>
        </row>
        <row r="10">
          <cell r="F10">
            <v>3199.4689079324321</v>
          </cell>
          <cell r="G10">
            <v>4092.0767255040128</v>
          </cell>
          <cell r="H10">
            <v>4044.538111551909</v>
          </cell>
        </row>
        <row r="16">
          <cell r="F16">
            <v>48841.21730374491</v>
          </cell>
          <cell r="G16">
            <v>45814.627763509285</v>
          </cell>
          <cell r="H16">
            <v>7978.232256370803</v>
          </cell>
        </row>
        <row r="17">
          <cell r="F17">
            <v>45617.612327615723</v>
          </cell>
          <cell r="G17">
            <v>43502.648022997149</v>
          </cell>
          <cell r="H17">
            <v>7570.5085094421256</v>
          </cell>
        </row>
        <row r="18">
          <cell r="F18">
            <v>15655.928607327</v>
          </cell>
          <cell r="G18">
            <v>22444.201066770001</v>
          </cell>
          <cell r="H18">
            <v>4252.2638592979993</v>
          </cell>
        </row>
        <row r="19">
          <cell r="F19">
            <v>5632.5522374000002</v>
          </cell>
          <cell r="G19">
            <v>2428.314813</v>
          </cell>
          <cell r="H19">
            <v>325.22858550000001</v>
          </cell>
        </row>
        <row r="20">
          <cell r="F20">
            <v>791.51920847999986</v>
          </cell>
          <cell r="G20">
            <v>1748.8701806399999</v>
          </cell>
          <cell r="H20">
            <v>15.959984040000002</v>
          </cell>
        </row>
        <row r="21">
          <cell r="F21">
            <v>3996.8812409196594</v>
          </cell>
          <cell r="G21">
            <v>2866.5790320799283</v>
          </cell>
          <cell r="H21">
            <v>505.5290270004125</v>
          </cell>
        </row>
        <row r="22">
          <cell r="F22">
            <v>298.24551351526384</v>
          </cell>
          <cell r="G22">
            <v>213.90251121186097</v>
          </cell>
          <cell r="H22">
            <v>37.722265272875106</v>
          </cell>
        </row>
        <row r="23">
          <cell r="F23">
            <v>45.011405900977536</v>
          </cell>
          <cell r="G23">
            <v>32.282305413129784</v>
          </cell>
          <cell r="H23">
            <v>5.6930686858926798</v>
          </cell>
        </row>
        <row r="24">
          <cell r="F24">
            <v>6498.9937346147781</v>
          </cell>
          <cell r="G24">
            <v>4661.103094746928</v>
          </cell>
          <cell r="H24">
            <v>821.998170638293</v>
          </cell>
        </row>
        <row r="25">
          <cell r="F25">
            <v>9935.3779955222453</v>
          </cell>
          <cell r="G25">
            <v>7125.6883216319684</v>
          </cell>
          <cell r="H25">
            <v>1256.6342628457871</v>
          </cell>
        </row>
        <row r="26">
          <cell r="F26">
            <v>2763.1023839358049</v>
          </cell>
          <cell r="G26">
            <v>1981.7066975033292</v>
          </cell>
          <cell r="H26">
            <v>349.47928616086637</v>
          </cell>
        </row>
        <row r="27">
          <cell r="F27">
            <v>2185.783159014894</v>
          </cell>
          <cell r="G27">
            <v>1567.651430759033</v>
          </cell>
          <cell r="H27">
            <v>276.45953782607319</v>
          </cell>
        </row>
        <row r="28">
          <cell r="F28">
            <v>558.63266328113457</v>
          </cell>
          <cell r="G28">
            <v>400.65317496856414</v>
          </cell>
          <cell r="H28">
            <v>70.656251750301408</v>
          </cell>
        </row>
        <row r="29">
          <cell r="F29">
            <v>0</v>
          </cell>
          <cell r="G29">
            <v>0</v>
          </cell>
          <cell r="H29">
            <v>0</v>
          </cell>
        </row>
        <row r="30">
          <cell r="F30">
            <v>18.686561639776141</v>
          </cell>
          <cell r="G30">
            <v>13.402091775732067</v>
          </cell>
          <cell r="H30">
            <v>2.3634965844917915</v>
          </cell>
        </row>
        <row r="31">
          <cell r="F31">
            <v>3223.6049761291883</v>
          </cell>
          <cell r="G31">
            <v>2311.9797405121344</v>
          </cell>
          <cell r="H31">
            <v>407.72374692867766</v>
          </cell>
        </row>
        <row r="32">
          <cell r="F32">
            <v>1373.3822678386571</v>
          </cell>
          <cell r="G32">
            <v>984.99413009175066</v>
          </cell>
          <cell r="H32">
            <v>173.70632206959249</v>
          </cell>
        </row>
        <row r="33">
          <cell r="F33">
            <v>302.14409892450453</v>
          </cell>
          <cell r="G33">
            <v>216.69870862018516</v>
          </cell>
          <cell r="H33">
            <v>38.215390855310346</v>
          </cell>
        </row>
        <row r="34">
          <cell r="F34">
            <v>232.71490815116195</v>
          </cell>
          <cell r="G34">
            <v>166.9038722004704</v>
          </cell>
          <cell r="H34">
            <v>29.433939648367691</v>
          </cell>
        </row>
        <row r="35">
          <cell r="F35">
            <v>2.0607966494590424</v>
          </cell>
          <cell r="G35">
            <v>1.4780099105986277</v>
          </cell>
          <cell r="H35">
            <v>0.26065095994233012</v>
          </cell>
        </row>
        <row r="36">
          <cell r="F36">
            <v>1313.3029045654057</v>
          </cell>
          <cell r="G36">
            <v>941.90501968912963</v>
          </cell>
          <cell r="H36">
            <v>166.10744339546483</v>
          </cell>
        </row>
        <row r="37">
          <cell r="F37">
            <v>3972.6368150136364</v>
          </cell>
          <cell r="G37">
            <v>2849.1877734991567</v>
          </cell>
          <cell r="H37">
            <v>502.4618066872082</v>
          </cell>
        </row>
        <row r="38">
          <cell r="F38">
            <v>3076.0738157576679</v>
          </cell>
          <cell r="G38">
            <v>2206.1699355740279</v>
          </cell>
          <cell r="H38">
            <v>389.0639086683052</v>
          </cell>
        </row>
        <row r="39">
          <cell r="F39">
            <v>676.73623946668681</v>
          </cell>
          <cell r="G39">
            <v>485.35738582628619</v>
          </cell>
          <cell r="H39">
            <v>85.594059907027145</v>
          </cell>
        </row>
        <row r="40">
          <cell r="F40">
            <v>12.304571535991464</v>
          </cell>
          <cell r="G40">
            <v>8.8248778861433088</v>
          </cell>
          <cell r="H40">
            <v>1.5562905778652321</v>
          </cell>
        </row>
        <row r="41">
          <cell r="F41">
            <v>50.563299813501018</v>
          </cell>
          <cell r="G41">
            <v>36.264159631190651</v>
          </cell>
          <cell r="H41">
            <v>6.3952805553083243</v>
          </cell>
        </row>
        <row r="42">
          <cell r="F42">
            <v>0</v>
          </cell>
          <cell r="G42">
            <v>0</v>
          </cell>
          <cell r="H42">
            <v>0</v>
          </cell>
        </row>
        <row r="43">
          <cell r="F43">
            <v>156.95888843978892</v>
          </cell>
          <cell r="G43">
            <v>112.5714145815088</v>
          </cell>
          <cell r="H43">
            <v>19.8522669787023</v>
          </cell>
        </row>
        <row r="44">
          <cell r="H44">
            <v>0</v>
          </cell>
        </row>
        <row r="45">
          <cell r="H45">
            <v>0</v>
          </cell>
        </row>
        <row r="46">
          <cell r="F46">
            <v>3816.78165193004</v>
          </cell>
          <cell r="G46">
            <v>3741.4024550335021</v>
          </cell>
          <cell r="H46">
            <v>650.36835027446455</v>
          </cell>
        </row>
        <row r="47">
          <cell r="H47">
            <v>0</v>
          </cell>
        </row>
        <row r="48">
          <cell r="F48">
            <v>56630.635770688597</v>
          </cell>
          <cell r="G48">
            <v>52405.217992041951</v>
          </cell>
          <cell r="H48">
            <v>9131.0624133324764</v>
          </cell>
        </row>
        <row r="49">
          <cell r="F49">
            <v>-3816.78165193004</v>
          </cell>
          <cell r="G49">
            <v>-3741.4024550335021</v>
          </cell>
          <cell r="H49">
            <v>-650.36835027446455</v>
          </cell>
        </row>
        <row r="50">
          <cell r="F50">
            <v>52813.854118758558</v>
          </cell>
          <cell r="G50">
            <v>48663.81553700845</v>
          </cell>
          <cell r="H50">
            <v>8480.694063058012</v>
          </cell>
        </row>
        <row r="51">
          <cell r="F51">
            <v>2059.7403106315837</v>
          </cell>
          <cell r="G51">
            <v>1897.8888059433295</v>
          </cell>
          <cell r="H51">
            <v>330.74706845926244</v>
          </cell>
        </row>
        <row r="52">
          <cell r="F52">
            <v>370.75325591368517</v>
          </cell>
          <cell r="G52">
            <v>341.61998506979927</v>
          </cell>
          <cell r="H52">
            <v>59.534472322667256</v>
          </cell>
        </row>
        <row r="54">
          <cell r="F54">
            <v>1688.9870547178987</v>
          </cell>
          <cell r="G54">
            <v>1556.2688208735301</v>
          </cell>
          <cell r="H54">
            <v>271.21259613659521</v>
          </cell>
        </row>
        <row r="55">
          <cell r="F55">
            <v>54873.594429390141</v>
          </cell>
          <cell r="G55">
            <v>50561.704342951765</v>
          </cell>
          <cell r="H55">
            <v>8811.4411315172729</v>
          </cell>
        </row>
        <row r="56">
          <cell r="F56">
            <v>17671.97</v>
          </cell>
          <cell r="G56">
            <v>12674.386</v>
          </cell>
          <cell r="H56">
            <v>2235.1610000000001</v>
          </cell>
        </row>
        <row r="57">
          <cell r="F57">
            <v>1645.202</v>
          </cell>
          <cell r="G57">
            <v>1179.9110000000001</v>
          </cell>
          <cell r="H57">
            <v>208.078</v>
          </cell>
        </row>
        <row r="58">
          <cell r="F58">
            <v>16026.768</v>
          </cell>
          <cell r="G58">
            <v>11494.475</v>
          </cell>
          <cell r="H58">
            <v>2027.0830000000001</v>
          </cell>
        </row>
        <row r="59">
          <cell r="F59">
            <v>13.1967</v>
          </cell>
          <cell r="G59">
            <v>9.0454000000000008</v>
          </cell>
          <cell r="H59">
            <v>1.6397999999999999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оригування 01012026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9">
          <cell r="F9">
            <v>4030.5494927945128</v>
          </cell>
          <cell r="G9">
            <v>5101.6788189285817</v>
          </cell>
          <cell r="H9">
            <v>5044.6324593337895</v>
          </cell>
        </row>
        <row r="10">
          <cell r="F10">
            <v>3358.7912439954275</v>
          </cell>
          <cell r="G10">
            <v>4251.3990157738181</v>
          </cell>
          <cell r="H10">
            <v>4203.8603827781581</v>
          </cell>
        </row>
        <row r="16">
          <cell r="F16">
            <v>51061.915462968209</v>
          </cell>
          <cell r="G16">
            <v>47407.320795016683</v>
          </cell>
          <cell r="H16">
            <v>8259.1079798901119</v>
          </cell>
        </row>
        <row r="17">
          <cell r="F17">
            <v>47616.978345813528</v>
          </cell>
          <cell r="G17">
            <v>44936.600862367006</v>
          </cell>
          <cell r="H17">
            <v>7823.3899742744716</v>
          </cell>
        </row>
        <row r="18">
          <cell r="F18">
            <v>15655.928607327</v>
          </cell>
          <cell r="G18">
            <v>22444.201066770001</v>
          </cell>
          <cell r="H18">
            <v>4252.2638592979993</v>
          </cell>
        </row>
        <row r="19">
          <cell r="F19">
            <v>5632.5522374000002</v>
          </cell>
          <cell r="G19">
            <v>2428.314813</v>
          </cell>
          <cell r="H19">
            <v>325.22858550000001</v>
          </cell>
        </row>
        <row r="20">
          <cell r="F20">
            <v>791.51920847999986</v>
          </cell>
          <cell r="G20">
            <v>1748.8701806399999</v>
          </cell>
          <cell r="H20">
            <v>15.959984040000002</v>
          </cell>
        </row>
        <row r="21">
          <cell r="F21">
            <v>4906.1464106054591</v>
          </cell>
          <cell r="G21">
            <v>3518.707609764826</v>
          </cell>
          <cell r="H21">
            <v>620.53367962971458</v>
          </cell>
        </row>
        <row r="22">
          <cell r="F22">
            <v>328.76809199498604</v>
          </cell>
          <cell r="G22">
            <v>235.7933893294275</v>
          </cell>
          <cell r="H22">
            <v>41.582778675586532</v>
          </cell>
        </row>
        <row r="23">
          <cell r="F23">
            <v>45.011405900977536</v>
          </cell>
          <cell r="G23">
            <v>32.282305413129784</v>
          </cell>
          <cell r="H23">
            <v>5.6930686858926798</v>
          </cell>
        </row>
        <row r="24">
          <cell r="F24">
            <v>6498.9937346147781</v>
          </cell>
          <cell r="G24">
            <v>4661.103094746928</v>
          </cell>
          <cell r="H24">
            <v>821.998170638293</v>
          </cell>
        </row>
        <row r="25">
          <cell r="F25">
            <v>10803.884774237222</v>
          </cell>
          <cell r="G25">
            <v>7748.5845376708157</v>
          </cell>
          <cell r="H25">
            <v>1366.4836880919618</v>
          </cell>
        </row>
        <row r="26">
          <cell r="F26">
            <v>2954.1738752531001</v>
          </cell>
          <cell r="G26">
            <v>2118.7438650318759</v>
          </cell>
          <cell r="H26">
            <v>373.64615971502479</v>
          </cell>
        </row>
        <row r="27">
          <cell r="F27">
            <v>2376.8546503321891</v>
          </cell>
          <cell r="G27">
            <v>1704.6885982875797</v>
          </cell>
          <cell r="H27">
            <v>300.62641138023162</v>
          </cell>
        </row>
        <row r="28">
          <cell r="F28">
            <v>558.63266328113457</v>
          </cell>
          <cell r="G28">
            <v>400.65317496856414</v>
          </cell>
          <cell r="H28">
            <v>70.656251750301408</v>
          </cell>
        </row>
        <row r="29">
          <cell r="F29">
            <v>0</v>
          </cell>
          <cell r="H29">
            <v>0</v>
          </cell>
        </row>
        <row r="30">
          <cell r="F30">
            <v>18.686561639776141</v>
          </cell>
          <cell r="G30">
            <v>13.402091775732067</v>
          </cell>
          <cell r="H30">
            <v>2.3634965844917915</v>
          </cell>
        </row>
        <row r="31">
          <cell r="F31">
            <v>3444.9371171546841</v>
          </cell>
          <cell r="G31">
            <v>2470.7199326496748</v>
          </cell>
          <cell r="H31">
            <v>435.71800561564055</v>
          </cell>
        </row>
        <row r="32">
          <cell r="F32">
            <v>1511.3184962448834</v>
          </cell>
          <cell r="G32">
            <v>1083.9224654232864</v>
          </cell>
          <cell r="H32">
            <v>191.15259833182998</v>
          </cell>
        </row>
        <row r="33">
          <cell r="F33">
            <v>332.4900691738743</v>
          </cell>
          <cell r="G33">
            <v>238.46294239312303</v>
          </cell>
          <cell r="H33">
            <v>42.053571633002591</v>
          </cell>
        </row>
        <row r="34">
          <cell r="F34">
            <v>285.76487530698347</v>
          </cell>
          <cell r="G34">
            <v>204.95148371694415</v>
          </cell>
          <cell r="H34">
            <v>36.143737116072323</v>
          </cell>
        </row>
        <row r="35">
          <cell r="F35">
            <v>2.0607938846958427</v>
          </cell>
          <cell r="G35">
            <v>1.4780079735923952</v>
          </cell>
          <cell r="H35">
            <v>0.26065062171176157</v>
          </cell>
        </row>
        <row r="36">
          <cell r="F36">
            <v>1313.302882544247</v>
          </cell>
          <cell r="G36">
            <v>941.90503314272883</v>
          </cell>
          <cell r="H36">
            <v>166.10744791302395</v>
          </cell>
        </row>
        <row r="37">
          <cell r="F37">
            <v>4328.5256329749245</v>
          </cell>
          <cell r="G37">
            <v>3104.432445841107</v>
          </cell>
          <cell r="H37">
            <v>547.4748861639697</v>
          </cell>
        </row>
        <row r="38">
          <cell r="F38">
            <v>3356.9947927989097</v>
          </cell>
          <cell r="G38">
            <v>2407.6474159914014</v>
          </cell>
          <cell r="H38">
            <v>424.59500020968915</v>
          </cell>
        </row>
        <row r="39">
          <cell r="F39">
            <v>738.53885441576017</v>
          </cell>
          <cell r="G39">
            <v>529.68243151810827</v>
          </cell>
          <cell r="H39">
            <v>93.410900046131616</v>
          </cell>
        </row>
        <row r="40">
          <cell r="F40">
            <v>13.943279635977632</v>
          </cell>
          <cell r="G40">
            <v>10.000164807528636</v>
          </cell>
          <cell r="H40">
            <v>1.7635555564937329</v>
          </cell>
        </row>
        <row r="41">
          <cell r="F41">
            <v>62.089819623017206</v>
          </cell>
          <cell r="G41">
            <v>44.531017472946388</v>
          </cell>
          <cell r="H41">
            <v>7.8531629040363935</v>
          </cell>
        </row>
        <row r="42">
          <cell r="F42">
            <v>0</v>
          </cell>
          <cell r="G42">
            <v>0</v>
          </cell>
          <cell r="H42">
            <v>0</v>
          </cell>
        </row>
        <row r="43">
          <cell r="F43">
            <v>156.95888650125929</v>
          </cell>
          <cell r="G43">
            <v>112.57141605112196</v>
          </cell>
          <cell r="H43">
            <v>19.852267447618804</v>
          </cell>
        </row>
        <row r="44">
          <cell r="F44">
            <v>0</v>
          </cell>
          <cell r="G44">
            <v>0</v>
          </cell>
          <cell r="H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</row>
        <row r="46">
          <cell r="F46">
            <v>3948.0088155566818</v>
          </cell>
          <cell r="G46">
            <v>3835.5163534252351</v>
          </cell>
          <cell r="H46">
            <v>666.96539170348319</v>
          </cell>
        </row>
        <row r="48">
          <cell r="F48">
            <v>59338.449911499811</v>
          </cell>
          <cell r="G48">
            <v>54347.269594283025</v>
          </cell>
          <cell r="H48">
            <v>9473.548257757564</v>
          </cell>
        </row>
        <row r="49">
          <cell r="F49">
            <v>-3948.0088155566818</v>
          </cell>
          <cell r="G49">
            <v>-3835.5163534252351</v>
          </cell>
          <cell r="H49">
            <v>-666.96539170348319</v>
          </cell>
        </row>
        <row r="50">
          <cell r="F50">
            <v>55390.441095943126</v>
          </cell>
          <cell r="G50">
            <v>50511.75324085779</v>
          </cell>
          <cell r="H50">
            <v>8806.582866054081</v>
          </cell>
        </row>
        <row r="51">
          <cell r="F51">
            <v>2160.2272027417821</v>
          </cell>
          <cell r="G51">
            <v>1969.9583763934536</v>
          </cell>
          <cell r="H51">
            <v>343.45673177610922</v>
          </cell>
        </row>
        <row r="52">
          <cell r="F52">
            <v>388.8408964935208</v>
          </cell>
          <cell r="G52">
            <v>354.59250775082177</v>
          </cell>
          <cell r="H52">
            <v>61.822211719699681</v>
          </cell>
        </row>
        <row r="54">
          <cell r="F54">
            <v>1771.3863062482612</v>
          </cell>
          <cell r="G54">
            <v>1615.3658686426318</v>
          </cell>
          <cell r="H54">
            <v>281.63452005640954</v>
          </cell>
        </row>
        <row r="55">
          <cell r="F55">
            <v>57550.668298684912</v>
          </cell>
          <cell r="G55">
            <v>52481.711617251232</v>
          </cell>
          <cell r="H55">
            <v>9150.0395978301913</v>
          </cell>
        </row>
        <row r="56">
          <cell r="F56">
            <v>17671.97</v>
          </cell>
          <cell r="G56">
            <v>12674.386</v>
          </cell>
          <cell r="H56">
            <v>2235.1610000000001</v>
          </cell>
        </row>
        <row r="57">
          <cell r="F57">
            <v>1645.202</v>
          </cell>
          <cell r="G57">
            <v>1179.9110000000001</v>
          </cell>
          <cell r="H57">
            <v>208.078</v>
          </cell>
        </row>
        <row r="58">
          <cell r="F58">
            <v>16026.768</v>
          </cell>
          <cell r="G58">
            <v>11494.475</v>
          </cell>
          <cell r="H58">
            <v>2027.0830000000001</v>
          </cell>
        </row>
        <row r="59">
          <cell r="F59">
            <v>13.1967</v>
          </cell>
          <cell r="G59">
            <v>9.0454000000000008</v>
          </cell>
          <cell r="H59">
            <v>1.6397999999999999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 01.07.2026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9">
          <cell r="F9">
            <v>4728.6290085899573</v>
          </cell>
          <cell r="G9">
            <v>5675.7425737249923</v>
          </cell>
          <cell r="H9">
            <v>5546.8215125278584</v>
          </cell>
        </row>
        <row r="10">
          <cell r="F10">
            <v>3940.5241738249642</v>
          </cell>
          <cell r="G10">
            <v>4729.7854781041606</v>
          </cell>
          <cell r="H10">
            <v>4622.351260439882</v>
          </cell>
        </row>
        <row r="16">
          <cell r="F16">
            <v>58138.07731072211</v>
          </cell>
          <cell r="G16">
            <v>50911.996247317322</v>
          </cell>
          <cell r="H16">
            <v>8731.5102272195654</v>
          </cell>
        </row>
        <row r="17">
          <cell r="F17">
            <v>54495.935748664393</v>
          </cell>
          <cell r="G17">
            <v>48306.832414583849</v>
          </cell>
          <cell r="H17">
            <v>8273.2980694107573</v>
          </cell>
        </row>
        <row r="18">
          <cell r="F18">
            <v>15312.849332135</v>
          </cell>
          <cell r="G18">
            <v>21888.002214189997</v>
          </cell>
          <cell r="H18">
            <v>4136.1356778139998</v>
          </cell>
        </row>
        <row r="19">
          <cell r="F19">
            <v>8851.1207761000005</v>
          </cell>
          <cell r="G19">
            <v>3831.5752905999998</v>
          </cell>
          <cell r="H19">
            <v>545.18746869999995</v>
          </cell>
        </row>
        <row r="20">
          <cell r="F20">
            <v>2119.0602326399999</v>
          </cell>
          <cell r="G20">
            <v>2406.99365928</v>
          </cell>
          <cell r="H20">
            <v>42.487286399999995</v>
          </cell>
        </row>
        <row r="21">
          <cell r="F21">
            <v>5051.1194389202792</v>
          </cell>
          <cell r="G21">
            <v>3612.9921984770972</v>
          </cell>
          <cell r="H21">
            <v>635.49177260262331</v>
          </cell>
        </row>
        <row r="22">
          <cell r="F22">
            <v>413.71496659494346</v>
          </cell>
          <cell r="G22">
            <v>295.92304665692308</v>
          </cell>
          <cell r="H22">
            <v>52.047986748133511</v>
          </cell>
        </row>
        <row r="23">
          <cell r="F23">
            <v>64.790464561876988</v>
          </cell>
          <cell r="G23">
            <v>46.343480936332128</v>
          </cell>
          <cell r="H23">
            <v>8.1510545017909024</v>
          </cell>
        </row>
        <row r="24">
          <cell r="F24">
            <v>4761.9344484940539</v>
          </cell>
          <cell r="G24">
            <v>3406.142508010827</v>
          </cell>
          <cell r="H24">
            <v>599.10904349511861</v>
          </cell>
        </row>
        <row r="25">
          <cell r="F25">
            <v>14175.217837098771</v>
          </cell>
          <cell r="G25">
            <v>10139.313121230698</v>
          </cell>
          <cell r="H25">
            <v>1783.387381670532</v>
          </cell>
        </row>
        <row r="26">
          <cell r="F26">
            <v>3746.1282521194721</v>
          </cell>
          <cell r="G26">
            <v>2679.5468952019696</v>
          </cell>
          <cell r="H26">
            <v>471.30039747855881</v>
          </cell>
        </row>
        <row r="27">
          <cell r="F27">
            <v>3118.547924161729</v>
          </cell>
          <cell r="G27">
            <v>2230.6488866707541</v>
          </cell>
          <cell r="H27">
            <v>392.34522396751709</v>
          </cell>
        </row>
        <row r="28">
          <cell r="F28">
            <v>614.42761472815914</v>
          </cell>
          <cell r="G28">
            <v>439.49003565553335</v>
          </cell>
          <cell r="H28">
            <v>77.300349616307514</v>
          </cell>
        </row>
        <row r="29">
          <cell r="F29">
            <v>0</v>
          </cell>
          <cell r="H29">
            <v>0</v>
          </cell>
        </row>
        <row r="30">
          <cell r="F30">
            <v>13.152713229583828</v>
          </cell>
          <cell r="G30">
            <v>9.4079728756819918</v>
          </cell>
          <cell r="H30">
            <v>1.6548238947341782</v>
          </cell>
        </row>
        <row r="31">
          <cell r="F31">
            <v>3642.1415620577163</v>
          </cell>
          <cell r="G31">
            <v>2605.1638327334767</v>
          </cell>
          <cell r="H31">
            <v>458.21215780880732</v>
          </cell>
        </row>
        <row r="32">
          <cell r="F32">
            <v>1934.8456809680013</v>
          </cell>
          <cell r="G32">
            <v>1383.963227154358</v>
          </cell>
          <cell r="H32">
            <v>243.41992187764109</v>
          </cell>
        </row>
        <row r="33">
          <cell r="F33">
            <v>425.66604981296024</v>
          </cell>
          <cell r="G33">
            <v>304.47190997395876</v>
          </cell>
          <cell r="H33">
            <v>53.552382813081032</v>
          </cell>
        </row>
        <row r="34">
          <cell r="F34">
            <v>288.80988626053306</v>
          </cell>
          <cell r="G34">
            <v>206.58095172904942</v>
          </cell>
          <cell r="H34">
            <v>36.334722010417543</v>
          </cell>
        </row>
        <row r="35">
          <cell r="F35">
            <v>2.1411858192887556</v>
          </cell>
          <cell r="G35">
            <v>1.531554927376672</v>
          </cell>
          <cell r="H35">
            <v>0.26937925333457213</v>
          </cell>
        </row>
        <row r="36">
          <cell r="F36">
            <v>990.67875919693313</v>
          </cell>
          <cell r="G36">
            <v>708.61618894873391</v>
          </cell>
          <cell r="H36">
            <v>124.63575185433305</v>
          </cell>
        </row>
        <row r="37">
          <cell r="F37">
            <v>5613.0913327667549</v>
          </cell>
          <cell r="G37">
            <v>4014.9517202434249</v>
          </cell>
          <cell r="H37">
            <v>706.17427898982123</v>
          </cell>
        </row>
        <row r="38">
          <cell r="F38">
            <v>4383.3386754696567</v>
          </cell>
          <cell r="G38">
            <v>3135.3299121914947</v>
          </cell>
          <cell r="H38">
            <v>551.46101233885042</v>
          </cell>
        </row>
        <row r="39">
          <cell r="F39">
            <v>964.33450860332448</v>
          </cell>
          <cell r="G39">
            <v>689.77258068212871</v>
          </cell>
          <cell r="H39">
            <v>121.32142271454711</v>
          </cell>
        </row>
        <row r="40">
          <cell r="F40">
            <v>15.94058342195366</v>
          </cell>
          <cell r="G40">
            <v>11.40203660290523</v>
          </cell>
          <cell r="H40">
            <v>2.0054599751411142</v>
          </cell>
        </row>
        <row r="41">
          <cell r="F41">
            <v>125.04594817235406</v>
          </cell>
          <cell r="G41">
            <v>89.443305829231051</v>
          </cell>
          <cell r="H41">
            <v>15.731835998414896</v>
          </cell>
        </row>
        <row r="42">
          <cell r="F42">
            <v>0</v>
          </cell>
          <cell r="G42">
            <v>0</v>
          </cell>
          <cell r="H42">
            <v>0</v>
          </cell>
        </row>
        <row r="43">
          <cell r="F43">
            <v>124.4316170994673</v>
          </cell>
          <cell r="G43">
            <v>89.003884937665077</v>
          </cell>
        </row>
        <row r="44">
          <cell r="F44">
            <v>0</v>
          </cell>
          <cell r="G44">
            <v>0</v>
          </cell>
          <cell r="H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</row>
        <row r="46">
          <cell r="F46">
            <v>4579.1110018916561</v>
          </cell>
          <cell r="G46">
            <v>4144.290020289066</v>
          </cell>
          <cell r="H46">
            <v>707.62802204953903</v>
          </cell>
        </row>
        <row r="48">
          <cell r="F48">
            <v>68330.279645380535</v>
          </cell>
          <cell r="G48">
            <v>59071.237987849818</v>
          </cell>
          <cell r="H48">
            <v>10145.312528258924</v>
          </cell>
        </row>
        <row r="49">
          <cell r="F49">
            <v>-4579.1110018916561</v>
          </cell>
          <cell r="G49">
            <v>-4144.290020289066</v>
          </cell>
          <cell r="H49">
            <v>-707.62802204953903</v>
          </cell>
        </row>
        <row r="50">
          <cell r="F50">
            <v>63751.168643488876</v>
          </cell>
          <cell r="G50">
            <v>54926.947967560751</v>
          </cell>
          <cell r="H50">
            <v>9437.6845062093853</v>
          </cell>
        </row>
        <row r="51">
          <cell r="F51">
            <v>2295.0420711655993</v>
          </cell>
          <cell r="G51">
            <v>1977.3701268321868</v>
          </cell>
          <cell r="H51">
            <v>339.75664222353777</v>
          </cell>
        </row>
        <row r="52">
          <cell r="F52">
            <v>413.107572809808</v>
          </cell>
          <cell r="G52">
            <v>355.92662282979376</v>
          </cell>
          <cell r="H52">
            <v>61.156195600236813</v>
          </cell>
        </row>
        <row r="54">
          <cell r="F54">
            <v>1881.934498355791</v>
          </cell>
          <cell r="G54">
            <v>1621.4435040023932</v>
          </cell>
          <cell r="H54">
            <v>278.60044662330102</v>
          </cell>
        </row>
        <row r="55">
          <cell r="F55">
            <v>66046.210714654473</v>
          </cell>
          <cell r="G55">
            <v>56904.318094392933</v>
          </cell>
          <cell r="H55">
            <v>9777.441148432923</v>
          </cell>
        </row>
        <row r="56">
          <cell r="F56">
            <v>17279.464</v>
          </cell>
          <cell r="G56">
            <v>12359.697</v>
          </cell>
          <cell r="H56">
            <v>2173.8670000000002</v>
          </cell>
        </row>
        <row r="57">
          <cell r="F57">
            <v>1610.3879999999999</v>
          </cell>
          <cell r="G57">
            <v>1151.8009999999999</v>
          </cell>
          <cell r="H57">
            <v>202.44399999999999</v>
          </cell>
        </row>
        <row r="58">
          <cell r="F58">
            <v>15669.075999999999</v>
          </cell>
          <cell r="G58">
            <v>11207.896000000001</v>
          </cell>
          <cell r="H58">
            <v>1971.423</v>
          </cell>
        </row>
        <row r="59">
          <cell r="F59">
            <v>13.2026</v>
          </cell>
          <cell r="G59">
            <v>8.9893000000000001</v>
          </cell>
          <cell r="H59">
            <v>1.6304000000000001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zoomScale="87" zoomScaleNormal="87" workbookViewId="0">
      <selection activeCell="L4" sqref="L4:L5"/>
    </sheetView>
  </sheetViews>
  <sheetFormatPr defaultRowHeight="15"/>
  <cols>
    <col min="1" max="1" width="3.7109375" customWidth="1"/>
    <col min="2" max="2" width="25.85546875" customWidth="1"/>
    <col min="3" max="3" width="8" customWidth="1"/>
    <col min="4" max="4" width="12.28515625" customWidth="1"/>
    <col min="5" max="8" width="11" customWidth="1"/>
    <col min="9" max="9" width="9.85546875" customWidth="1"/>
    <col min="10" max="11" width="11.28515625" customWidth="1"/>
    <col min="13" max="13" width="10.140625" customWidth="1"/>
    <col min="14" max="15" width="12.42578125" customWidth="1"/>
    <col min="16" max="16" width="12.140625" customWidth="1"/>
  </cols>
  <sheetData>
    <row r="1" spans="1:16" ht="15.75">
      <c r="A1" s="77" t="s">
        <v>48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ht="15.75" thickBot="1">
      <c r="A2" s="5"/>
      <c r="B2" s="5"/>
      <c r="C2" s="5"/>
      <c r="D2" s="18"/>
      <c r="E2" s="18"/>
      <c r="F2" s="18"/>
      <c r="G2" s="18"/>
      <c r="H2" s="18"/>
      <c r="P2" t="s">
        <v>37</v>
      </c>
    </row>
    <row r="3" spans="1:16">
      <c r="A3" s="83" t="s">
        <v>40</v>
      </c>
      <c r="B3" s="84"/>
      <c r="C3" s="82" t="s">
        <v>43</v>
      </c>
      <c r="D3" s="96" t="s">
        <v>33</v>
      </c>
      <c r="E3" s="96"/>
      <c r="F3" s="96"/>
      <c r="G3" s="96"/>
      <c r="H3" s="96"/>
      <c r="I3" s="95" t="s">
        <v>51</v>
      </c>
      <c r="J3" s="95"/>
      <c r="K3" s="95"/>
      <c r="L3" s="95"/>
      <c r="M3" s="94" t="s">
        <v>52</v>
      </c>
      <c r="N3" s="95"/>
      <c r="O3" s="95"/>
      <c r="P3" s="95"/>
    </row>
    <row r="4" spans="1:16" ht="120.75" customHeight="1">
      <c r="A4" s="85"/>
      <c r="B4" s="86"/>
      <c r="C4" s="82"/>
      <c r="D4" s="35" t="s">
        <v>42</v>
      </c>
      <c r="E4" s="52" t="s">
        <v>53</v>
      </c>
      <c r="F4" s="40" t="s">
        <v>61</v>
      </c>
      <c r="G4" s="40" t="s">
        <v>58</v>
      </c>
      <c r="H4" s="89" t="s">
        <v>62</v>
      </c>
      <c r="I4" s="35" t="s">
        <v>59</v>
      </c>
      <c r="J4" s="63" t="s">
        <v>60</v>
      </c>
      <c r="K4" s="63" t="s">
        <v>58</v>
      </c>
      <c r="L4" s="78" t="s">
        <v>36</v>
      </c>
      <c r="M4" s="35" t="s">
        <v>59</v>
      </c>
      <c r="N4" s="63" t="s">
        <v>60</v>
      </c>
      <c r="O4" s="63" t="s">
        <v>58</v>
      </c>
      <c r="P4" s="80" t="s">
        <v>36</v>
      </c>
    </row>
    <row r="5" spans="1:16" ht="120">
      <c r="A5" s="87"/>
      <c r="B5" s="88"/>
      <c r="C5" s="82"/>
      <c r="D5" s="35" t="s">
        <v>41</v>
      </c>
      <c r="E5" s="53" t="s">
        <v>49</v>
      </c>
      <c r="F5" s="53" t="s">
        <v>54</v>
      </c>
      <c r="G5" s="61"/>
      <c r="H5" s="90"/>
      <c r="I5" s="53" t="s">
        <v>49</v>
      </c>
      <c r="J5" s="64"/>
      <c r="K5" s="65"/>
      <c r="L5" s="79"/>
      <c r="M5" s="66" t="s">
        <v>49</v>
      </c>
      <c r="N5" s="67"/>
      <c r="O5" s="67"/>
      <c r="P5" s="81"/>
    </row>
    <row r="6" spans="1:16">
      <c r="A6" s="39">
        <v>1</v>
      </c>
      <c r="B6" s="39">
        <v>2</v>
      </c>
      <c r="C6" s="39">
        <v>3</v>
      </c>
      <c r="D6" s="39">
        <v>4</v>
      </c>
      <c r="E6" s="54">
        <v>5</v>
      </c>
      <c r="F6" s="68">
        <v>6</v>
      </c>
      <c r="G6" s="45">
        <v>7</v>
      </c>
      <c r="H6" s="39" t="s">
        <v>55</v>
      </c>
      <c r="I6" s="54">
        <v>9</v>
      </c>
      <c r="J6" s="68">
        <v>10</v>
      </c>
      <c r="K6" s="45">
        <v>11</v>
      </c>
      <c r="L6" s="39" t="s">
        <v>56</v>
      </c>
      <c r="M6" s="54">
        <v>13</v>
      </c>
      <c r="N6" s="68">
        <v>14</v>
      </c>
      <c r="O6" s="45">
        <v>15</v>
      </c>
      <c r="P6" s="39" t="s">
        <v>57</v>
      </c>
    </row>
    <row r="7" spans="1:16">
      <c r="A7" s="91" t="s">
        <v>34</v>
      </c>
      <c r="B7" s="92"/>
      <c r="C7" s="34" t="s">
        <v>38</v>
      </c>
      <c r="D7" s="21">
        <v>1842.35</v>
      </c>
      <c r="E7" s="55">
        <f>'[1]Структури 2025-2026'!$F$10</f>
        <v>3199.4689079324321</v>
      </c>
      <c r="F7" s="69">
        <f>'[2]коригування 01012026'!$F$10</f>
        <v>3358.7912439954275</v>
      </c>
      <c r="G7" s="42">
        <f>'[3]тариф 01.07.2026'!$F$10</f>
        <v>3940.5241738249642</v>
      </c>
      <c r="H7" s="37">
        <f>G7-D7</f>
        <v>2098.1741738249643</v>
      </c>
      <c r="I7" s="55">
        <f>'[1]Структури 2025-2026'!$G$10</f>
        <v>4092.0767255040128</v>
      </c>
      <c r="J7" s="69">
        <f>'[2]коригування 01012026'!$G$10</f>
        <v>4251.3990157738181</v>
      </c>
      <c r="K7" s="42">
        <f>'[3]тариф 01.07.2026'!$G$10</f>
        <v>4729.7854781041606</v>
      </c>
      <c r="L7" s="23">
        <f>K7-J7</f>
        <v>478.38646233034251</v>
      </c>
      <c r="M7" s="59">
        <f>'[1]Структури 2025-2026'!$H$10</f>
        <v>4044.538111551909</v>
      </c>
      <c r="N7" s="71">
        <f>'[2]коригування 01012026'!$H$10</f>
        <v>4203.8603827781581</v>
      </c>
      <c r="O7" s="46">
        <f>'[3]тариф 01.07.2026'!$H$10</f>
        <v>4622.351260439882</v>
      </c>
      <c r="P7" s="22">
        <f>O7-N7</f>
        <v>418.49087766172397</v>
      </c>
    </row>
    <row r="8" spans="1:16">
      <c r="A8" s="91" t="s">
        <v>35</v>
      </c>
      <c r="B8" s="92"/>
      <c r="C8" s="34" t="s">
        <v>38</v>
      </c>
      <c r="D8" s="21">
        <f>D7*1.2</f>
        <v>2210.8199999999997</v>
      </c>
      <c r="E8" s="55">
        <f>'[1]Структури 2025-2026'!$F$9</f>
        <v>3839.3626895189182</v>
      </c>
      <c r="F8" s="69">
        <f>'[2]коригування 01012026'!$F$9</f>
        <v>4030.5494927945128</v>
      </c>
      <c r="G8" s="43">
        <v>4728.62</v>
      </c>
      <c r="H8" s="37">
        <f t="shared" ref="H8:H49" si="0">G8-D8</f>
        <v>2517.8000000000002</v>
      </c>
      <c r="I8" s="58">
        <f>'[1]Структури 2025-2026'!$G$9</f>
        <v>4910.4920706048151</v>
      </c>
      <c r="J8" s="69">
        <f>'[2]коригування 01012026'!$G$9</f>
        <v>5101.6788189285817</v>
      </c>
      <c r="K8" s="42">
        <f>'[3]тариф 01.07.2026'!$G$9</f>
        <v>5675.7425737249923</v>
      </c>
      <c r="L8" s="23">
        <f t="shared" ref="L8:L49" si="1">K8-J8</f>
        <v>574.06375479641065</v>
      </c>
      <c r="M8" s="59">
        <f>'[1]Структури 2025-2026'!$H$9</f>
        <v>4853.4457338622906</v>
      </c>
      <c r="N8" s="71">
        <f>'[2]коригування 01012026'!$H$9</f>
        <v>5044.6324593337895</v>
      </c>
      <c r="O8" s="46">
        <f>'[3]тариф 01.07.2026'!$H$9</f>
        <v>5546.8215125278584</v>
      </c>
      <c r="P8" s="22">
        <f t="shared" ref="P8:P49" si="2">O8-N8</f>
        <v>502.18905319406895</v>
      </c>
    </row>
    <row r="9" spans="1:16" ht="3" customHeight="1">
      <c r="A9" s="4"/>
      <c r="B9" s="15"/>
      <c r="C9" s="6"/>
      <c r="D9" s="21"/>
      <c r="E9" s="55"/>
      <c r="F9" s="69"/>
      <c r="G9" s="42"/>
      <c r="H9" s="37">
        <f t="shared" si="0"/>
        <v>0</v>
      </c>
      <c r="I9" s="55"/>
      <c r="J9" s="69"/>
      <c r="K9" s="42"/>
      <c r="L9" s="23">
        <f t="shared" si="1"/>
        <v>0</v>
      </c>
      <c r="M9" s="59"/>
      <c r="N9" s="71"/>
      <c r="O9" s="46">
        <f>'[3]тариф 01.07.2026'!$H$9</f>
        <v>5546.8215125278584</v>
      </c>
      <c r="P9" s="22">
        <f t="shared" si="2"/>
        <v>5546.8215125278584</v>
      </c>
    </row>
    <row r="10" spans="1:16">
      <c r="A10" s="1"/>
      <c r="B10" s="7" t="s">
        <v>0</v>
      </c>
      <c r="C10" s="8" t="s">
        <v>1</v>
      </c>
      <c r="D10" s="19">
        <v>43036.567999999999</v>
      </c>
      <c r="E10" s="55">
        <f>'[1]Структури 2025-2026'!$F$16</f>
        <v>48841.21730374491</v>
      </c>
      <c r="F10" s="69">
        <f>'[2]коригування 01012026'!$F$16</f>
        <v>51061.915462968209</v>
      </c>
      <c r="G10" s="42">
        <f>'[3]тариф 01.07.2026'!$F$16</f>
        <v>58138.07731072211</v>
      </c>
      <c r="H10" s="37">
        <f t="shared" si="0"/>
        <v>15101.509310722111</v>
      </c>
      <c r="I10" s="55">
        <f>'[1]Структури 2025-2026'!$G$16</f>
        <v>45814.627763509285</v>
      </c>
      <c r="J10" s="69">
        <f>'[2]коригування 01012026'!$G$16</f>
        <v>47407.320795016683</v>
      </c>
      <c r="K10" s="42">
        <f>'[3]тариф 01.07.2026'!$G$16</f>
        <v>50911.996247317322</v>
      </c>
      <c r="L10" s="23">
        <f t="shared" si="1"/>
        <v>3504.6754523006384</v>
      </c>
      <c r="M10" s="59">
        <f>'[1]Структури 2025-2026'!$H$16</f>
        <v>7978.232256370803</v>
      </c>
      <c r="N10" s="71">
        <f>'[2]коригування 01012026'!$H$16</f>
        <v>8259.1079798901119</v>
      </c>
      <c r="O10" s="46">
        <f>'[3]тариф 01.07.2026'!$H$16</f>
        <v>8731.5102272195654</v>
      </c>
      <c r="P10" s="22">
        <f t="shared" si="2"/>
        <v>472.40224732945353</v>
      </c>
    </row>
    <row r="11" spans="1:16">
      <c r="A11" s="1">
        <v>1.1000000000000001</v>
      </c>
      <c r="B11" s="7" t="s">
        <v>2</v>
      </c>
      <c r="C11" s="8" t="s">
        <v>1</v>
      </c>
      <c r="D11" s="19">
        <v>41418.47</v>
      </c>
      <c r="E11" s="55">
        <f>'[1]Структури 2025-2026'!$F$17</f>
        <v>45617.612327615723</v>
      </c>
      <c r="F11" s="69">
        <f>'[2]коригування 01012026'!$F$17</f>
        <v>47616.978345813528</v>
      </c>
      <c r="G11" s="42">
        <f>'[3]тариф 01.07.2026'!$F$17</f>
        <v>54495.935748664393</v>
      </c>
      <c r="H11" s="37">
        <f t="shared" si="0"/>
        <v>13077.465748664392</v>
      </c>
      <c r="I11" s="55">
        <f>'[1]Структури 2025-2026'!$G$17</f>
        <v>43502.648022997149</v>
      </c>
      <c r="J11" s="69">
        <f>'[2]коригування 01012026'!$G$17</f>
        <v>44936.600862367006</v>
      </c>
      <c r="K11" s="42">
        <f>'[3]тариф 01.07.2026'!$G$17</f>
        <v>48306.832414583849</v>
      </c>
      <c r="L11" s="23">
        <f t="shared" si="1"/>
        <v>3370.2315522168428</v>
      </c>
      <c r="M11" s="59">
        <f>'[1]Структури 2025-2026'!$H$17</f>
        <v>7570.5085094421256</v>
      </c>
      <c r="N11" s="71">
        <f>'[2]коригування 01012026'!$H$17</f>
        <v>7823.3899742744716</v>
      </c>
      <c r="O11" s="46">
        <f>'[3]тариф 01.07.2026'!$H$17</f>
        <v>8273.2980694107573</v>
      </c>
      <c r="P11" s="22">
        <f t="shared" si="2"/>
        <v>449.90809513628574</v>
      </c>
    </row>
    <row r="12" spans="1:16">
      <c r="A12" s="1"/>
      <c r="B12" s="7" t="s">
        <v>3</v>
      </c>
      <c r="C12" s="8" t="s">
        <v>1</v>
      </c>
      <c r="D12" s="19">
        <v>27727.432000000001</v>
      </c>
      <c r="E12" s="55">
        <f>'[1]Структури 2025-2026'!$F$18+'[1]Структури 2025-2026'!$F$19+'[1]Структури 2025-2026'!$F$20</f>
        <v>22080.000053207001</v>
      </c>
      <c r="F12" s="69">
        <f>'[2]коригування 01012026'!$F$18+'[2]коригування 01012026'!$F$19+'[2]коригування 01012026'!$F$20</f>
        <v>22080.000053207001</v>
      </c>
      <c r="G12" s="42">
        <f>'[3]тариф 01.07.2026'!$F$18+'[3]тариф 01.07.2026'!$F$19+'[3]тариф 01.07.2026'!$F$20</f>
        <v>26283.030340875001</v>
      </c>
      <c r="H12" s="37">
        <f t="shared" si="0"/>
        <v>-1444.4016591250002</v>
      </c>
      <c r="I12" s="55">
        <f>'[1]Структури 2025-2026'!$G$18+'[1]Структури 2025-2026'!$G$19+'[1]Структури 2025-2026'!$G$20</f>
        <v>26621.386060410001</v>
      </c>
      <c r="J12" s="69">
        <f>'[2]коригування 01012026'!$G$18+'[2]коригування 01012026'!$G$19+'[2]коригування 01012026'!$G$20</f>
        <v>26621.386060410001</v>
      </c>
      <c r="K12" s="42">
        <f>'[3]тариф 01.07.2026'!$G$18+'[3]тариф 01.07.2026'!$G$19+'[3]тариф 01.07.2026'!$G$20</f>
        <v>28126.571164069996</v>
      </c>
      <c r="L12" s="23">
        <f t="shared" si="1"/>
        <v>1505.1851036599946</v>
      </c>
      <c r="M12" s="59">
        <f>'[1]Структури 2025-2026'!$H$18+'[1]Структури 2025-2026'!$H$19+'[1]Структури 2025-2026'!$H$20</f>
        <v>4593.4524288379989</v>
      </c>
      <c r="N12" s="71">
        <f>'[2]коригування 01012026'!$H$18+'[2]коригування 01012026'!$H$19+'[2]коригування 01012026'!$H$20</f>
        <v>4593.4524288379989</v>
      </c>
      <c r="O12" s="46">
        <f>'[3]тариф 01.07.2026'!$H$18+'[3]тариф 01.07.2026'!$H$19+'[3]тариф 01.07.2026'!$H$20</f>
        <v>4723.8104329139996</v>
      </c>
      <c r="P12" s="22">
        <f t="shared" si="2"/>
        <v>130.35800407600073</v>
      </c>
    </row>
    <row r="13" spans="1:16" ht="30.75" customHeight="1">
      <c r="A13" s="1"/>
      <c r="B13" s="9" t="s">
        <v>4</v>
      </c>
      <c r="C13" s="8" t="s">
        <v>1</v>
      </c>
      <c r="D13" s="19">
        <v>1870.9390000000001</v>
      </c>
      <c r="E13" s="55">
        <f>'[1]Структури 2025-2026'!$F$21</f>
        <v>3996.8812409196594</v>
      </c>
      <c r="F13" s="69">
        <f>'[2]коригування 01012026'!$F$21</f>
        <v>4906.1464106054591</v>
      </c>
      <c r="G13" s="42">
        <f>'[3]тариф 01.07.2026'!$F$21</f>
        <v>5051.1194389202792</v>
      </c>
      <c r="H13" s="37">
        <f t="shared" si="0"/>
        <v>3180.1804389202789</v>
      </c>
      <c r="I13" s="55">
        <f>'[1]Структури 2025-2026'!$G$21</f>
        <v>2866.5790320799283</v>
      </c>
      <c r="J13" s="69">
        <f>'[2]коригування 01012026'!$G$21</f>
        <v>3518.707609764826</v>
      </c>
      <c r="K13" s="42">
        <f>'[3]тариф 01.07.2026'!$G$21</f>
        <v>3612.9921984770972</v>
      </c>
      <c r="L13" s="23">
        <f t="shared" si="1"/>
        <v>94.284588712271216</v>
      </c>
      <c r="M13" s="59">
        <f>'[1]Структури 2025-2026'!$H$21</f>
        <v>505.5290270004125</v>
      </c>
      <c r="N13" s="71">
        <f>'[2]коригування 01012026'!$H$21</f>
        <v>620.53367962971458</v>
      </c>
      <c r="O13" s="46">
        <f>'[3]тариф 01.07.2026'!$H$21</f>
        <v>635.49177260262331</v>
      </c>
      <c r="P13" s="22">
        <f t="shared" si="2"/>
        <v>14.95809297290873</v>
      </c>
    </row>
    <row r="14" spans="1:16">
      <c r="A14" s="1"/>
      <c r="B14" s="7" t="s">
        <v>5</v>
      </c>
      <c r="C14" s="8" t="s">
        <v>1</v>
      </c>
      <c r="D14" s="19">
        <v>112.75700000000001</v>
      </c>
      <c r="E14" s="55">
        <f>'[1]Структури 2025-2026'!$F$22</f>
        <v>298.24551351526384</v>
      </c>
      <c r="F14" s="69">
        <f>'[2]коригування 01012026'!$F$22</f>
        <v>328.76809199498604</v>
      </c>
      <c r="G14" s="42">
        <f>'[3]тариф 01.07.2026'!$F$22</f>
        <v>413.71496659494346</v>
      </c>
      <c r="H14" s="37">
        <f t="shared" si="0"/>
        <v>300.95796659494346</v>
      </c>
      <c r="I14" s="55">
        <f>'[1]Структури 2025-2026'!$G$22</f>
        <v>213.90251121186097</v>
      </c>
      <c r="J14" s="69">
        <f>'[2]коригування 01012026'!$G$22</f>
        <v>235.7933893294275</v>
      </c>
      <c r="K14" s="42">
        <f>'[3]тариф 01.07.2026'!$G$22</f>
        <v>295.92304665692308</v>
      </c>
      <c r="L14" s="23">
        <f t="shared" si="1"/>
        <v>60.129657327495579</v>
      </c>
      <c r="M14" s="59">
        <f>'[1]Структури 2025-2026'!$H$22</f>
        <v>37.722265272875106</v>
      </c>
      <c r="N14" s="71">
        <f>'[2]коригування 01012026'!$H$22</f>
        <v>41.582778675586532</v>
      </c>
      <c r="O14" s="46">
        <f>'[3]тариф 01.07.2026'!$H$22</f>
        <v>52.047986748133511</v>
      </c>
      <c r="P14" s="22">
        <f t="shared" si="2"/>
        <v>10.465208072546979</v>
      </c>
    </row>
    <row r="15" spans="1:16">
      <c r="A15" s="1"/>
      <c r="B15" s="7" t="s">
        <v>47</v>
      </c>
      <c r="C15" s="8" t="s">
        <v>1</v>
      </c>
      <c r="D15" s="19">
        <v>13.048</v>
      </c>
      <c r="E15" s="55">
        <f>'[1]Структури 2025-2026'!$F$23</f>
        <v>45.011405900977536</v>
      </c>
      <c r="F15" s="69">
        <f>'[2]коригування 01012026'!$F$23</f>
        <v>45.011405900977536</v>
      </c>
      <c r="G15" s="42">
        <f>'[3]тариф 01.07.2026'!$F$23</f>
        <v>64.790464561876988</v>
      </c>
      <c r="H15" s="37">
        <f t="shared" si="0"/>
        <v>51.742464561876986</v>
      </c>
      <c r="I15" s="55">
        <f>'[1]Структури 2025-2026'!$G$23</f>
        <v>32.282305413129784</v>
      </c>
      <c r="J15" s="69">
        <f>'[2]коригування 01012026'!$G$23</f>
        <v>32.282305413129784</v>
      </c>
      <c r="K15" s="42">
        <f>'[3]тариф 01.07.2026'!$G$23</f>
        <v>46.343480936332128</v>
      </c>
      <c r="L15" s="23">
        <f t="shared" si="1"/>
        <v>14.061175523202344</v>
      </c>
      <c r="M15" s="59">
        <f>'[1]Структури 2025-2026'!$H$23</f>
        <v>5.6930686858926798</v>
      </c>
      <c r="N15" s="71">
        <f>'[2]коригування 01012026'!$H$23</f>
        <v>5.6930686858926798</v>
      </c>
      <c r="O15" s="46">
        <f>'[3]тариф 01.07.2026'!$H$23</f>
        <v>8.1510545017909024</v>
      </c>
      <c r="P15" s="22">
        <f t="shared" si="2"/>
        <v>2.4579858158982226</v>
      </c>
    </row>
    <row r="16" spans="1:16">
      <c r="A16" s="1"/>
      <c r="B16" s="9" t="s">
        <v>6</v>
      </c>
      <c r="C16" s="8" t="s">
        <v>1</v>
      </c>
      <c r="D16" s="19">
        <v>1253.3109999999999</v>
      </c>
      <c r="E16" s="55">
        <f>'[1]Структури 2025-2026'!$F$24</f>
        <v>6498.9937346147781</v>
      </c>
      <c r="F16" s="69">
        <f>'[2]коригування 01012026'!$F$24</f>
        <v>6498.9937346147781</v>
      </c>
      <c r="G16" s="42">
        <f>'[3]тариф 01.07.2026'!$F$24</f>
        <v>4761.9344484940539</v>
      </c>
      <c r="H16" s="37">
        <f t="shared" si="0"/>
        <v>3508.6234484940542</v>
      </c>
      <c r="I16" s="55">
        <f>'[1]Структури 2025-2026'!$G$24</f>
        <v>4661.103094746928</v>
      </c>
      <c r="J16" s="69">
        <f>'[2]коригування 01012026'!$G$24</f>
        <v>4661.103094746928</v>
      </c>
      <c r="K16" s="42">
        <f>'[3]тариф 01.07.2026'!$G$24</f>
        <v>3406.142508010827</v>
      </c>
      <c r="L16" s="23">
        <f t="shared" si="1"/>
        <v>-1254.960586736101</v>
      </c>
      <c r="M16" s="16">
        <f>'[1]Структури 2025-2026'!$H$24</f>
        <v>821.998170638293</v>
      </c>
      <c r="N16" s="74">
        <f>'[2]коригування 01012026'!$H$24</f>
        <v>821.998170638293</v>
      </c>
      <c r="O16" s="47">
        <f>'[3]тариф 01.07.2026'!$H$24</f>
        <v>599.10904349511861</v>
      </c>
      <c r="P16" s="22">
        <f t="shared" si="2"/>
        <v>-222.88912714317439</v>
      </c>
    </row>
    <row r="17" spans="1:16" ht="21" customHeight="1">
      <c r="A17" s="1">
        <v>1.2</v>
      </c>
      <c r="B17" s="9" t="s">
        <v>7</v>
      </c>
      <c r="C17" s="8" t="s">
        <v>1</v>
      </c>
      <c r="D17" s="19">
        <v>7340.6239999999998</v>
      </c>
      <c r="E17" s="55">
        <f>'[1]Структури 2025-2026'!$F$25</f>
        <v>9935.3779955222453</v>
      </c>
      <c r="F17" s="69">
        <f>'[2]коригування 01012026'!$F$25</f>
        <v>10803.884774237222</v>
      </c>
      <c r="G17" s="42">
        <f>'[3]тариф 01.07.2026'!$F$25</f>
        <v>14175.217837098771</v>
      </c>
      <c r="H17" s="37">
        <f t="shared" si="0"/>
        <v>6834.5938370987715</v>
      </c>
      <c r="I17" s="55">
        <f>'[1]Структури 2025-2026'!$G$25</f>
        <v>7125.6883216319684</v>
      </c>
      <c r="J17" s="69">
        <f>'[2]коригування 01012026'!$G$25</f>
        <v>7748.5845376708157</v>
      </c>
      <c r="K17" s="42">
        <f>'[3]тариф 01.07.2026'!$G$25</f>
        <v>10139.313121230698</v>
      </c>
      <c r="L17" s="23">
        <f t="shared" si="1"/>
        <v>2390.7285835598823</v>
      </c>
      <c r="M17" s="16">
        <f>'[1]Структури 2025-2026'!$H$25</f>
        <v>1256.6342628457871</v>
      </c>
      <c r="N17" s="74">
        <f>'[2]коригування 01012026'!$H$25</f>
        <v>1366.4836880919618</v>
      </c>
      <c r="O17" s="47">
        <f>'[3]тариф 01.07.2026'!$H$25</f>
        <v>1783.387381670532</v>
      </c>
      <c r="P17" s="22">
        <f t="shared" si="2"/>
        <v>416.90369357857026</v>
      </c>
    </row>
    <row r="18" spans="1:16">
      <c r="A18" s="1">
        <v>1.3</v>
      </c>
      <c r="B18" s="7" t="s">
        <v>8</v>
      </c>
      <c r="C18" s="8" t="s">
        <v>1</v>
      </c>
      <c r="D18" s="19">
        <v>3100.3580000000002</v>
      </c>
      <c r="E18" s="55">
        <f>'[1]Структури 2025-2026'!$F$26</f>
        <v>2763.1023839358049</v>
      </c>
      <c r="F18" s="69">
        <f>'[2]коригування 01012026'!$F$26</f>
        <v>2954.1738752531001</v>
      </c>
      <c r="G18" s="42">
        <f>'[3]тариф 01.07.2026'!$F$26</f>
        <v>3746.1282521194721</v>
      </c>
      <c r="H18" s="37">
        <f t="shared" si="0"/>
        <v>645.77025211947193</v>
      </c>
      <c r="I18" s="55">
        <f>'[1]Структури 2025-2026'!$G$26</f>
        <v>1981.7066975033292</v>
      </c>
      <c r="J18" s="69">
        <f>'[2]коригування 01012026'!$G$26</f>
        <v>2118.7438650318759</v>
      </c>
      <c r="K18" s="42">
        <f>'[3]тариф 01.07.2026'!$G$26</f>
        <v>2679.5468952019696</v>
      </c>
      <c r="L18" s="23">
        <f t="shared" si="1"/>
        <v>560.80303017009373</v>
      </c>
      <c r="M18" s="16">
        <f>'[1]Структури 2025-2026'!$H$26</f>
        <v>349.47928616086637</v>
      </c>
      <c r="N18" s="74">
        <f>'[2]коригування 01012026'!$H$26</f>
        <v>373.64615971502479</v>
      </c>
      <c r="O18" s="47">
        <f>'[3]тариф 01.07.2026'!$H$26</f>
        <v>471.30039747855881</v>
      </c>
      <c r="P18" s="22">
        <f t="shared" si="2"/>
        <v>97.654237763534013</v>
      </c>
    </row>
    <row r="19" spans="1:16" ht="30.75" customHeight="1">
      <c r="A19" s="1"/>
      <c r="B19" s="10" t="s">
        <v>9</v>
      </c>
      <c r="C19" s="8" t="s">
        <v>1</v>
      </c>
      <c r="D19" s="19">
        <v>1614.9369999999999</v>
      </c>
      <c r="E19" s="55">
        <f>'[1]Структури 2025-2026'!$F$27</f>
        <v>2185.783159014894</v>
      </c>
      <c r="F19" s="69">
        <f>'[2]коригування 01012026'!$F$27</f>
        <v>2376.8546503321891</v>
      </c>
      <c r="G19" s="42">
        <f>'[3]тариф 01.07.2026'!$F$27</f>
        <v>3118.547924161729</v>
      </c>
      <c r="H19" s="37">
        <f t="shared" si="0"/>
        <v>1503.6109241617291</v>
      </c>
      <c r="I19" s="55">
        <f>'[1]Структури 2025-2026'!$G$27</f>
        <v>1567.651430759033</v>
      </c>
      <c r="J19" s="69">
        <f>'[2]коригування 01012026'!$G$27</f>
        <v>1704.6885982875797</v>
      </c>
      <c r="K19" s="42">
        <f>'[3]тариф 01.07.2026'!$G$27</f>
        <v>2230.6488866707541</v>
      </c>
      <c r="L19" s="23">
        <f t="shared" si="1"/>
        <v>525.96028838317443</v>
      </c>
      <c r="M19" s="16">
        <f>'[1]Структури 2025-2026'!$H$27</f>
        <v>276.45953782607319</v>
      </c>
      <c r="N19" s="74">
        <f>'[2]коригування 01012026'!$H$27</f>
        <v>300.62641138023162</v>
      </c>
      <c r="O19" s="47">
        <f>'[3]тариф 01.07.2026'!$H$27</f>
        <v>392.34522396751709</v>
      </c>
      <c r="P19" s="22">
        <f t="shared" si="2"/>
        <v>91.71881258728547</v>
      </c>
    </row>
    <row r="20" spans="1:16" ht="25.5" customHeight="1">
      <c r="A20" s="1"/>
      <c r="B20" s="9" t="s">
        <v>10</v>
      </c>
      <c r="C20" s="8" t="s">
        <v>1</v>
      </c>
      <c r="D20" s="19">
        <v>1451.674</v>
      </c>
      <c r="E20" s="55">
        <f>'[1]Структури 2025-2026'!$F$28</f>
        <v>558.63266328113457</v>
      </c>
      <c r="F20" s="69">
        <f>'[2]коригування 01012026'!$F$28</f>
        <v>558.63266328113457</v>
      </c>
      <c r="G20" s="42">
        <f>'[3]тариф 01.07.2026'!$F$28</f>
        <v>614.42761472815914</v>
      </c>
      <c r="H20" s="37">
        <f t="shared" si="0"/>
        <v>-837.24638527184084</v>
      </c>
      <c r="I20" s="55">
        <f>'[1]Структури 2025-2026'!$G$28</f>
        <v>400.65317496856414</v>
      </c>
      <c r="J20" s="69">
        <f>'[2]коригування 01012026'!$G$28</f>
        <v>400.65317496856414</v>
      </c>
      <c r="K20" s="42">
        <f>'[3]тариф 01.07.2026'!$G$28</f>
        <v>439.49003565553335</v>
      </c>
      <c r="L20" s="23">
        <f t="shared" si="1"/>
        <v>38.836860686969203</v>
      </c>
      <c r="M20" s="16">
        <f>'[1]Структури 2025-2026'!$H$28</f>
        <v>70.656251750301408</v>
      </c>
      <c r="N20" s="74">
        <f>'[2]коригування 01012026'!$H$28</f>
        <v>70.656251750301408</v>
      </c>
      <c r="O20" s="47">
        <f>'[3]тариф 01.07.2026'!$H$28</f>
        <v>77.300349616307514</v>
      </c>
      <c r="P20" s="22">
        <f t="shared" si="2"/>
        <v>6.6440978660061063</v>
      </c>
    </row>
    <row r="21" spans="1:16">
      <c r="A21" s="1"/>
      <c r="B21" s="7" t="s">
        <v>11</v>
      </c>
      <c r="C21" s="8" t="s">
        <v>1</v>
      </c>
      <c r="D21" s="19"/>
      <c r="E21" s="55">
        <f>'[1]Структури 2025-2026'!$F$29</f>
        <v>0</v>
      </c>
      <c r="F21" s="69">
        <f>'[2]коригування 01012026'!$F$29</f>
        <v>0</v>
      </c>
      <c r="G21" s="42">
        <f>'[3]тариф 01.07.2026'!$F$29</f>
        <v>0</v>
      </c>
      <c r="H21" s="37">
        <f t="shared" si="0"/>
        <v>0</v>
      </c>
      <c r="I21" s="55">
        <f>'[1]Структури 2025-2026'!$G$29</f>
        <v>0</v>
      </c>
      <c r="J21" s="69"/>
      <c r="K21" s="42"/>
      <c r="L21" s="23">
        <f t="shared" si="1"/>
        <v>0</v>
      </c>
      <c r="M21" s="16">
        <f>'[1]Структури 2025-2026'!$H$29</f>
        <v>0</v>
      </c>
      <c r="N21" s="74">
        <f>'[2]коригування 01012026'!$H$29</f>
        <v>0</v>
      </c>
      <c r="O21" s="47">
        <f>'[3]тариф 01.07.2026'!$H$29</f>
        <v>0</v>
      </c>
      <c r="P21" s="22">
        <f t="shared" si="2"/>
        <v>0</v>
      </c>
    </row>
    <row r="22" spans="1:16">
      <c r="A22" s="1"/>
      <c r="B22" s="7" t="s">
        <v>12</v>
      </c>
      <c r="C22" s="8" t="s">
        <v>1</v>
      </c>
      <c r="D22" s="19">
        <v>33.747</v>
      </c>
      <c r="E22" s="55">
        <f>'[1]Структури 2025-2026'!$F$30</f>
        <v>18.686561639776141</v>
      </c>
      <c r="F22" s="69">
        <f>'[2]коригування 01012026'!$F$30</f>
        <v>18.686561639776141</v>
      </c>
      <c r="G22" s="42">
        <f>'[3]тариф 01.07.2026'!$F$30</f>
        <v>13.152713229583828</v>
      </c>
      <c r="H22" s="37">
        <f t="shared" si="0"/>
        <v>-20.594286770416172</v>
      </c>
      <c r="I22" s="55">
        <f>'[1]Структури 2025-2026'!$G$30</f>
        <v>13.402091775732067</v>
      </c>
      <c r="J22" s="69">
        <f>'[2]коригування 01012026'!$G$30</f>
        <v>13.402091775732067</v>
      </c>
      <c r="K22" s="42">
        <f>'[3]тариф 01.07.2026'!$G$30</f>
        <v>9.4079728756819918</v>
      </c>
      <c r="L22" s="23">
        <f t="shared" si="1"/>
        <v>-3.9941189000500756</v>
      </c>
      <c r="M22" s="16">
        <f>'[1]Структури 2025-2026'!$H$30</f>
        <v>2.3634965844917915</v>
      </c>
      <c r="N22" s="74">
        <f>'[2]коригування 01012026'!$H$30</f>
        <v>2.3634965844917915</v>
      </c>
      <c r="O22" s="47">
        <f>'[3]тариф 01.07.2026'!$H$30</f>
        <v>1.6548238947341782</v>
      </c>
      <c r="P22" s="22">
        <f t="shared" si="2"/>
        <v>-0.70867268975761322</v>
      </c>
    </row>
    <row r="23" spans="1:16" ht="21.75" customHeight="1">
      <c r="A23" s="1">
        <v>1.4</v>
      </c>
      <c r="B23" s="11" t="s">
        <v>13</v>
      </c>
      <c r="C23" s="8" t="s">
        <v>1</v>
      </c>
      <c r="D23" s="19">
        <v>1618.098</v>
      </c>
      <c r="E23" s="55">
        <f>'[1]Структури 2025-2026'!$F$31</f>
        <v>3223.6049761291883</v>
      </c>
      <c r="F23" s="69">
        <f>'[2]коригування 01012026'!$F$31</f>
        <v>3444.9371171546841</v>
      </c>
      <c r="G23" s="42">
        <f>'[3]тариф 01.07.2026'!$F$31</f>
        <v>3642.1415620577163</v>
      </c>
      <c r="H23" s="37">
        <f t="shared" si="0"/>
        <v>2024.0435620577164</v>
      </c>
      <c r="I23" s="55">
        <f>'[1]Структури 2025-2026'!$G$31</f>
        <v>2311.9797405121344</v>
      </c>
      <c r="J23" s="69">
        <f>'[2]коригування 01012026'!$G$31</f>
        <v>2470.7199326496748</v>
      </c>
      <c r="K23" s="42">
        <f>'[3]тариф 01.07.2026'!$G$31</f>
        <v>2605.1638327334767</v>
      </c>
      <c r="L23" s="23">
        <f t="shared" si="1"/>
        <v>134.44390008380196</v>
      </c>
      <c r="M23" s="16">
        <f>'[1]Структури 2025-2026'!$H$31</f>
        <v>407.72374692867766</v>
      </c>
      <c r="N23" s="74">
        <f>'[2]коригування 01012026'!$H$31</f>
        <v>435.71800561564055</v>
      </c>
      <c r="O23" s="47">
        <f>'[3]тариф 01.07.2026'!$H$31</f>
        <v>458.21215780880732</v>
      </c>
      <c r="P23" s="22">
        <f t="shared" si="2"/>
        <v>22.494152193166769</v>
      </c>
    </row>
    <row r="24" spans="1:16" ht="18" customHeight="1">
      <c r="A24" s="1"/>
      <c r="B24" s="9" t="s">
        <v>7</v>
      </c>
      <c r="C24" s="8" t="s">
        <v>1</v>
      </c>
      <c r="D24" s="19">
        <v>796.48900000000003</v>
      </c>
      <c r="E24" s="55">
        <f>'[1]Структури 2025-2026'!$F$32</f>
        <v>1373.3822678386571</v>
      </c>
      <c r="F24" s="69">
        <f>'[2]коригування 01012026'!$F$32</f>
        <v>1511.3184962448834</v>
      </c>
      <c r="G24" s="42">
        <f>'[3]тариф 01.07.2026'!$F$32</f>
        <v>1934.8456809680013</v>
      </c>
      <c r="H24" s="37">
        <f t="shared" si="0"/>
        <v>1138.3566809680012</v>
      </c>
      <c r="I24" s="55">
        <f>'[1]Структури 2025-2026'!$G$32</f>
        <v>984.99413009175066</v>
      </c>
      <c r="J24" s="69">
        <f>'[2]коригування 01012026'!$G$32</f>
        <v>1083.9224654232864</v>
      </c>
      <c r="K24" s="42">
        <f>'[3]тариф 01.07.2026'!$G$32</f>
        <v>1383.963227154358</v>
      </c>
      <c r="L24" s="23">
        <f t="shared" si="1"/>
        <v>300.0407617310716</v>
      </c>
      <c r="M24" s="16">
        <f>'[1]Структури 2025-2026'!$H$32</f>
        <v>173.70632206959249</v>
      </c>
      <c r="N24" s="74">
        <f>'[2]коригування 01012026'!$H$32</f>
        <v>191.15259833182998</v>
      </c>
      <c r="O24" s="47">
        <f>'[3]тариф 01.07.2026'!$H$32</f>
        <v>243.41992187764109</v>
      </c>
      <c r="P24" s="22">
        <f t="shared" si="2"/>
        <v>52.267323545811109</v>
      </c>
    </row>
    <row r="25" spans="1:16" ht="24.75" customHeight="1">
      <c r="A25" s="1"/>
      <c r="B25" s="10" t="s">
        <v>9</v>
      </c>
      <c r="C25" s="8" t="s">
        <v>1</v>
      </c>
      <c r="D25" s="19">
        <v>175.22800000000001</v>
      </c>
      <c r="E25" s="55">
        <f>'[1]Структури 2025-2026'!$F$33</f>
        <v>302.14409892450453</v>
      </c>
      <c r="F25" s="69">
        <f>'[2]коригування 01012026'!$F$33</f>
        <v>332.4900691738743</v>
      </c>
      <c r="G25" s="42">
        <f>'[3]тариф 01.07.2026'!$F$33</f>
        <v>425.66604981296024</v>
      </c>
      <c r="H25" s="37">
        <f t="shared" si="0"/>
        <v>250.43804981296023</v>
      </c>
      <c r="I25" s="55">
        <f>'[1]Структури 2025-2026'!$G$33</f>
        <v>216.69870862018516</v>
      </c>
      <c r="J25" s="69">
        <f>'[2]коригування 01012026'!$G$33</f>
        <v>238.46294239312303</v>
      </c>
      <c r="K25" s="42">
        <f>'[3]тариф 01.07.2026'!$G$33</f>
        <v>304.47190997395876</v>
      </c>
      <c r="L25" s="23">
        <f t="shared" si="1"/>
        <v>66.00896758083573</v>
      </c>
      <c r="M25" s="16">
        <f>'[1]Структури 2025-2026'!$H$33</f>
        <v>38.215390855310346</v>
      </c>
      <c r="N25" s="74">
        <f>'[2]коригування 01012026'!$H$33</f>
        <v>42.053571633002591</v>
      </c>
      <c r="O25" s="47">
        <f>'[3]тариф 01.07.2026'!$H$33</f>
        <v>53.552382813081032</v>
      </c>
      <c r="P25" s="22">
        <f t="shared" si="2"/>
        <v>11.498811180078441</v>
      </c>
    </row>
    <row r="26" spans="1:16">
      <c r="A26" s="1"/>
      <c r="B26" s="7" t="s">
        <v>14</v>
      </c>
      <c r="C26" s="8" t="s">
        <v>1</v>
      </c>
      <c r="D26" s="19">
        <v>88.79</v>
      </c>
      <c r="E26" s="55">
        <f>'[1]Структури 2025-2026'!$F$34</f>
        <v>232.71490815116195</v>
      </c>
      <c r="F26" s="69">
        <f>'[2]коригування 01012026'!$F$34</f>
        <v>285.76487530698347</v>
      </c>
      <c r="G26" s="42">
        <f>'[3]тариф 01.07.2026'!$F$34</f>
        <v>288.80988626053306</v>
      </c>
      <c r="H26" s="37">
        <f t="shared" si="0"/>
        <v>200.01988626053304</v>
      </c>
      <c r="I26" s="55">
        <f>'[1]Структури 2025-2026'!$G$34</f>
        <v>166.9038722004704</v>
      </c>
      <c r="J26" s="69">
        <f>'[2]коригування 01012026'!$G$34</f>
        <v>204.95148371694415</v>
      </c>
      <c r="K26" s="42">
        <f>'[3]тариф 01.07.2026'!$G$34</f>
        <v>206.58095172904942</v>
      </c>
      <c r="L26" s="23">
        <f t="shared" si="1"/>
        <v>1.6294680121052636</v>
      </c>
      <c r="M26" s="16">
        <f>'[1]Структури 2025-2026'!$H$34</f>
        <v>29.433939648367691</v>
      </c>
      <c r="N26" s="74">
        <f>'[2]коригування 01012026'!$H$34</f>
        <v>36.143737116072323</v>
      </c>
      <c r="O26" s="47">
        <f>'[3]тариф 01.07.2026'!$H$34</f>
        <v>36.334722010417543</v>
      </c>
      <c r="P26" s="22">
        <f t="shared" si="2"/>
        <v>0.19098489434522037</v>
      </c>
    </row>
    <row r="27" spans="1:16">
      <c r="A27" s="1"/>
      <c r="B27" s="7" t="s">
        <v>15</v>
      </c>
      <c r="C27" s="8" t="s">
        <v>1</v>
      </c>
      <c r="D27" s="19">
        <v>557.59100000000001</v>
      </c>
      <c r="E27" s="55">
        <f>'[1]Структури 2025-2026'!$F$36+'[1]Структури 2025-2026'!$F$35</f>
        <v>1315.3637012148647</v>
      </c>
      <c r="F27" s="69">
        <f>'[2]коригування 01012026'!$F$36+'[2]коригування 01012026'!$F$35</f>
        <v>1315.3636764289429</v>
      </c>
      <c r="G27" s="42">
        <f>'[3]тариф 01.07.2026'!$F$36+'[3]тариф 01.07.2026'!$F$35</f>
        <v>992.81994501622194</v>
      </c>
      <c r="H27" s="37">
        <f t="shared" si="0"/>
        <v>435.22894501622193</v>
      </c>
      <c r="I27" s="55">
        <f>'[1]Структури 2025-2026'!$G$36+'[1]Структури 2025-2026'!$G$35</f>
        <v>943.38302959972827</v>
      </c>
      <c r="J27" s="69">
        <f>'[2]коригування 01012026'!$G$35+'[2]коригування 01012026'!$G$36</f>
        <v>943.38304111632124</v>
      </c>
      <c r="K27" s="42">
        <f>'[3]тариф 01.07.2026'!$G$35+'[3]тариф 01.07.2026'!$G$36</f>
        <v>710.14774387611055</v>
      </c>
      <c r="L27" s="23">
        <f t="shared" si="1"/>
        <v>-233.23529724021068</v>
      </c>
      <c r="M27" s="16">
        <f>'[1]Структури 2025-2026'!$H$36+'[1]Структури 2025-2026'!$H$35</f>
        <v>166.36809435540715</v>
      </c>
      <c r="N27" s="74">
        <f>'[2]коригування 01012026'!$H$36+'[2]коригування 01012026'!$H$35</f>
        <v>166.36809853473571</v>
      </c>
      <c r="O27" s="47">
        <f>'[3]тариф 01.07.2026'!$H$36+'[3]тариф 01.07.2026'!$H$35</f>
        <v>124.90513110766763</v>
      </c>
      <c r="P27" s="22">
        <f t="shared" si="2"/>
        <v>-41.462967427068079</v>
      </c>
    </row>
    <row r="28" spans="1:16" ht="21" customHeight="1">
      <c r="A28" s="1">
        <v>2</v>
      </c>
      <c r="B28" s="11" t="s">
        <v>16</v>
      </c>
      <c r="C28" s="8" t="s">
        <v>1</v>
      </c>
      <c r="D28" s="19">
        <v>2581.4949999999999</v>
      </c>
      <c r="E28" s="55">
        <f>'[1]Структури 2025-2026'!$F$37</f>
        <v>3972.6368150136364</v>
      </c>
      <c r="F28" s="69">
        <f>'[2]коригування 01012026'!$F$37</f>
        <v>4328.5256329749245</v>
      </c>
      <c r="G28" s="42">
        <f>'[3]тариф 01.07.2026'!$F$37</f>
        <v>5613.0913327667549</v>
      </c>
      <c r="H28" s="37">
        <f t="shared" si="0"/>
        <v>3031.596332766755</v>
      </c>
      <c r="I28" s="55">
        <f>'[1]Структури 2025-2026'!$G$37</f>
        <v>2849.1877734991567</v>
      </c>
      <c r="J28" s="69">
        <f>'[2]коригування 01012026'!$G$37</f>
        <v>3104.432445841107</v>
      </c>
      <c r="K28" s="42">
        <f>'[3]тариф 01.07.2026'!$G$37</f>
        <v>4014.9517202434249</v>
      </c>
      <c r="L28" s="23">
        <f t="shared" si="1"/>
        <v>910.51927440231793</v>
      </c>
      <c r="M28" s="16">
        <f>'[1]Структури 2025-2026'!$H$37</f>
        <v>502.4618066872082</v>
      </c>
      <c r="N28" s="74">
        <f>'[2]коригування 01012026'!$H$37</f>
        <v>547.4748861639697</v>
      </c>
      <c r="O28" s="47">
        <f>'[3]тариф 01.07.2026'!$H$37</f>
        <v>706.17427898982123</v>
      </c>
      <c r="P28" s="22">
        <f t="shared" si="2"/>
        <v>158.69939282585153</v>
      </c>
    </row>
    <row r="29" spans="1:16" ht="20.25" customHeight="1">
      <c r="A29" s="1"/>
      <c r="B29" s="9" t="s">
        <v>7</v>
      </c>
      <c r="C29" s="8" t="s">
        <v>1</v>
      </c>
      <c r="D29" s="19">
        <v>1996.827</v>
      </c>
      <c r="E29" s="55">
        <f>'[1]Структури 2025-2026'!$F$38</f>
        <v>3076.0738157576679</v>
      </c>
      <c r="F29" s="69">
        <f>'[2]коригування 01012026'!$F$38</f>
        <v>3356.9947927989097</v>
      </c>
      <c r="G29" s="42">
        <f>'[3]тариф 01.07.2026'!$F$38</f>
        <v>4383.3386754696567</v>
      </c>
      <c r="H29" s="37">
        <f t="shared" si="0"/>
        <v>2386.5116754696564</v>
      </c>
      <c r="I29" s="55">
        <f>'[1]Структури 2025-2026'!$G$38</f>
        <v>2206.1699355740279</v>
      </c>
      <c r="J29" s="69">
        <f>'[2]коригування 01012026'!$G$38</f>
        <v>2407.6474159914014</v>
      </c>
      <c r="K29" s="42">
        <f>'[3]тариф 01.07.2026'!$G$38</f>
        <v>3135.3299121914947</v>
      </c>
      <c r="L29" s="23">
        <f t="shared" si="1"/>
        <v>727.68249620009328</v>
      </c>
      <c r="M29" s="16">
        <f>'[1]Структури 2025-2026'!$H$38</f>
        <v>389.0639086683052</v>
      </c>
      <c r="N29" s="74">
        <f>'[2]коригування 01012026'!$H$38</f>
        <v>424.59500020968915</v>
      </c>
      <c r="O29" s="47">
        <f>'[3]тариф 01.07.2026'!$H$38</f>
        <v>551.46101233885042</v>
      </c>
      <c r="P29" s="22">
        <f t="shared" si="2"/>
        <v>126.86601212916128</v>
      </c>
    </row>
    <row r="30" spans="1:16" ht="24.75" customHeight="1">
      <c r="A30" s="1"/>
      <c r="B30" s="10" t="s">
        <v>9</v>
      </c>
      <c r="C30" s="8" t="s">
        <v>1</v>
      </c>
      <c r="D30" s="19">
        <v>439.30200000000002</v>
      </c>
      <c r="E30" s="55">
        <f>'[1]Структури 2025-2026'!$F$39</f>
        <v>676.73623946668681</v>
      </c>
      <c r="F30" s="69">
        <f>'[2]коригування 01012026'!$F$39</f>
        <v>738.53885441576017</v>
      </c>
      <c r="G30" s="42">
        <f>'[3]тариф 01.07.2026'!$F$39</f>
        <v>964.33450860332448</v>
      </c>
      <c r="H30" s="37">
        <f t="shared" si="0"/>
        <v>525.03250860332446</v>
      </c>
      <c r="I30" s="55">
        <f>'[1]Структури 2025-2026'!$G$39</f>
        <v>485.35738582628619</v>
      </c>
      <c r="J30" s="69">
        <f>'[2]коригування 01012026'!$G$39</f>
        <v>529.68243151810827</v>
      </c>
      <c r="K30" s="42">
        <f>'[3]тариф 01.07.2026'!$G$39</f>
        <v>689.77258068212871</v>
      </c>
      <c r="L30" s="23">
        <f t="shared" si="1"/>
        <v>160.09014916402043</v>
      </c>
      <c r="M30" s="16">
        <f>'[1]Структури 2025-2026'!$H$39</f>
        <v>85.594059907027145</v>
      </c>
      <c r="N30" s="74">
        <f>'[2]коригування 01012026'!$H$39</f>
        <v>93.410900046131616</v>
      </c>
      <c r="O30" s="47">
        <f>'[3]тариф 01.07.2026'!$H$39</f>
        <v>121.32142271454711</v>
      </c>
      <c r="P30" s="22">
        <f t="shared" si="2"/>
        <v>27.910522668415496</v>
      </c>
    </row>
    <row r="31" spans="1:16">
      <c r="A31" s="1"/>
      <c r="B31" s="7" t="s">
        <v>5</v>
      </c>
      <c r="C31" s="8" t="s">
        <v>1</v>
      </c>
      <c r="D31" s="19">
        <v>4.5010000000000003</v>
      </c>
      <c r="E31" s="55">
        <f>'[1]Структури 2025-2026'!$F$40</f>
        <v>12.304571535991464</v>
      </c>
      <c r="F31" s="69">
        <f>'[2]коригування 01012026'!$F$40</f>
        <v>13.943279635977632</v>
      </c>
      <c r="G31" s="42">
        <f>'[3]тариф 01.07.2026'!$F$40</f>
        <v>15.94058342195366</v>
      </c>
      <c r="H31" s="37">
        <f t="shared" si="0"/>
        <v>11.43958342195366</v>
      </c>
      <c r="I31" s="55">
        <f>'[1]Структури 2025-2026'!$G$40</f>
        <v>8.8248778861433088</v>
      </c>
      <c r="J31" s="69">
        <f>'[2]коригування 01012026'!$G$40</f>
        <v>10.000164807528636</v>
      </c>
      <c r="K31" s="42">
        <f>'[3]тариф 01.07.2026'!$G$40</f>
        <v>11.40203660290523</v>
      </c>
      <c r="L31" s="23">
        <f t="shared" si="1"/>
        <v>1.4018717953765947</v>
      </c>
      <c r="M31" s="16">
        <f>'[1]Структури 2025-2026'!$H$40</f>
        <v>1.5562905778652321</v>
      </c>
      <c r="N31" s="74">
        <f>'[2]коригування 01012026'!$H$40</f>
        <v>1.7635555564937329</v>
      </c>
      <c r="O31" s="47">
        <f>'[3]тариф 01.07.2026'!$H$40</f>
        <v>2.0054599751411142</v>
      </c>
      <c r="P31" s="22">
        <f t="shared" si="2"/>
        <v>0.24190441864738133</v>
      </c>
    </row>
    <row r="32" spans="1:16">
      <c r="A32" s="1"/>
      <c r="B32" s="12" t="s">
        <v>17</v>
      </c>
      <c r="C32" s="8" t="s">
        <v>1</v>
      </c>
      <c r="D32" s="19">
        <v>15.554</v>
      </c>
      <c r="E32" s="55">
        <f>'[1]Структури 2025-2026'!$F$41</f>
        <v>50.563299813501018</v>
      </c>
      <c r="F32" s="69">
        <f>'[2]коригування 01012026'!$F$41</f>
        <v>62.089819623017206</v>
      </c>
      <c r="G32" s="42">
        <f>'[3]тариф 01.07.2026'!$F$41</f>
        <v>125.04594817235406</v>
      </c>
      <c r="H32" s="37">
        <f t="shared" si="0"/>
        <v>109.49194817235406</v>
      </c>
      <c r="I32" s="55">
        <f>'[1]Структури 2025-2026'!$G$41</f>
        <v>36.264159631190651</v>
      </c>
      <c r="J32" s="69">
        <f>'[2]коригування 01012026'!$G$41</f>
        <v>44.531017472946388</v>
      </c>
      <c r="K32" s="42">
        <f>'[3]тариф 01.07.2026'!$G$41</f>
        <v>89.443305829231051</v>
      </c>
      <c r="L32" s="23">
        <f t="shared" si="1"/>
        <v>44.912288356284662</v>
      </c>
      <c r="M32" s="16">
        <f>'[1]Структури 2025-2026'!$H$41</f>
        <v>6.3952805553083243</v>
      </c>
      <c r="N32" s="74">
        <f>'[2]коригування 01012026'!$H$41</f>
        <v>7.8531629040363935</v>
      </c>
      <c r="O32" s="47">
        <f>'[3]тариф 01.07.2026'!$H$41</f>
        <v>15.731835998414896</v>
      </c>
      <c r="P32" s="22">
        <f t="shared" si="2"/>
        <v>7.8786730943785024</v>
      </c>
    </row>
    <row r="33" spans="1:16">
      <c r="A33" s="1"/>
      <c r="B33" s="12" t="s">
        <v>18</v>
      </c>
      <c r="C33" s="8" t="s">
        <v>1</v>
      </c>
      <c r="D33" s="19">
        <v>27.587</v>
      </c>
      <c r="E33" s="55">
        <f>'[1]Структури 2025-2026'!$F$42</f>
        <v>0</v>
      </c>
      <c r="F33" s="69">
        <f>'[2]коригування 01012026'!$F$42</f>
        <v>0</v>
      </c>
      <c r="G33" s="42">
        <f>'[3]тариф 01.07.2026'!$F$42</f>
        <v>0</v>
      </c>
      <c r="H33" s="37">
        <f t="shared" si="0"/>
        <v>-27.587</v>
      </c>
      <c r="I33" s="55">
        <f>'[1]Структури 2025-2026'!$G$42</f>
        <v>0</v>
      </c>
      <c r="J33" s="69">
        <f>'[2]коригування 01012026'!$G$42</f>
        <v>0</v>
      </c>
      <c r="K33" s="42">
        <f>'[3]тариф 01.07.2026'!$G$42</f>
        <v>0</v>
      </c>
      <c r="L33" s="23">
        <f t="shared" si="1"/>
        <v>0</v>
      </c>
      <c r="M33" s="16">
        <f>'[1]Структури 2025-2026'!$H$42</f>
        <v>0</v>
      </c>
      <c r="N33" s="74">
        <f>'[2]коригування 01012026'!$H$42</f>
        <v>0</v>
      </c>
      <c r="O33" s="47">
        <f>'[3]тариф 01.07.2026'!$H$42</f>
        <v>0</v>
      </c>
      <c r="P33" s="22">
        <f t="shared" si="2"/>
        <v>0</v>
      </c>
    </row>
    <row r="34" spans="1:16">
      <c r="A34" s="1"/>
      <c r="B34" s="7" t="s">
        <v>15</v>
      </c>
      <c r="C34" s="8" t="s">
        <v>1</v>
      </c>
      <c r="D34" s="19">
        <v>97.722999999999999</v>
      </c>
      <c r="E34" s="55">
        <f>'[1]Структури 2025-2026'!$F$43</f>
        <v>156.95888843978892</v>
      </c>
      <c r="F34" s="69">
        <f>'[2]коригування 01012026'!$F$43</f>
        <v>156.95888650125929</v>
      </c>
      <c r="G34" s="42">
        <f>'[3]тариф 01.07.2026'!$F$43</f>
        <v>124.4316170994673</v>
      </c>
      <c r="H34" s="37">
        <f t="shared" si="0"/>
        <v>26.708617099467304</v>
      </c>
      <c r="I34" s="55">
        <f>'[1]Структури 2025-2026'!$G$43</f>
        <v>112.5714145815088</v>
      </c>
      <c r="J34" s="69">
        <f>'[2]коригування 01012026'!$G$43</f>
        <v>112.57141605112196</v>
      </c>
      <c r="K34" s="42">
        <f>'[3]тариф 01.07.2026'!$G$43</f>
        <v>89.003884937665077</v>
      </c>
      <c r="L34" s="23">
        <f t="shared" si="1"/>
        <v>-23.56753111345688</v>
      </c>
      <c r="M34" s="16">
        <f>'[1]Структури 2025-2026'!$H$43</f>
        <v>19.8522669787023</v>
      </c>
      <c r="N34" s="74">
        <f>'[2]коригування 01012026'!$H$43</f>
        <v>19.852267447618804</v>
      </c>
      <c r="O34" s="47">
        <f>'[3]тариф 01.07.2026'!$H$36</f>
        <v>124.63575185433305</v>
      </c>
      <c r="P34" s="22">
        <f t="shared" si="2"/>
        <v>104.78348440671425</v>
      </c>
    </row>
    <row r="35" spans="1:16">
      <c r="A35" s="1">
        <v>3</v>
      </c>
      <c r="B35" s="7" t="s">
        <v>19</v>
      </c>
      <c r="C35" s="8" t="s">
        <v>1</v>
      </c>
      <c r="D35" s="19">
        <v>0</v>
      </c>
      <c r="E35" s="19">
        <v>0</v>
      </c>
      <c r="F35" s="70">
        <f>'[2]коригування 01012026'!$F$44</f>
        <v>0</v>
      </c>
      <c r="G35" s="62">
        <f>'[3]тариф 01.07.2026'!$F$44</f>
        <v>0</v>
      </c>
      <c r="H35" s="37">
        <f t="shared" si="0"/>
        <v>0</v>
      </c>
      <c r="I35" s="55">
        <v>0</v>
      </c>
      <c r="J35" s="69">
        <f>'[2]коригування 01012026'!$G$44</f>
        <v>0</v>
      </c>
      <c r="K35" s="42">
        <f>'[3]тариф 01.07.2026'!$G$44</f>
        <v>0</v>
      </c>
      <c r="L35" s="23">
        <f t="shared" si="1"/>
        <v>0</v>
      </c>
      <c r="M35" s="16">
        <f>'[1]Структури 2025-2026'!$H$44</f>
        <v>0</v>
      </c>
      <c r="N35" s="74">
        <f>'[2]коригування 01012026'!$H$44</f>
        <v>0</v>
      </c>
      <c r="O35" s="47">
        <f>'[3]тариф 01.07.2026'!$H$44</f>
        <v>0</v>
      </c>
      <c r="P35" s="22">
        <f t="shared" si="2"/>
        <v>0</v>
      </c>
    </row>
    <row r="36" spans="1:16">
      <c r="A36" s="1">
        <v>4</v>
      </c>
      <c r="B36" s="7" t="s">
        <v>20</v>
      </c>
      <c r="C36" s="8" t="s">
        <v>1</v>
      </c>
      <c r="D36" s="19">
        <v>0</v>
      </c>
      <c r="E36" s="19">
        <v>0</v>
      </c>
      <c r="F36" s="70">
        <f>'[2]коригування 01012026'!$F$45</f>
        <v>0</v>
      </c>
      <c r="G36" s="62">
        <f>'[3]тариф 01.07.2026'!$F$45</f>
        <v>0</v>
      </c>
      <c r="H36" s="37">
        <f t="shared" si="0"/>
        <v>0</v>
      </c>
      <c r="I36" s="55">
        <v>0</v>
      </c>
      <c r="J36" s="69">
        <f>'[2]коригування 01012026'!$G$45</f>
        <v>0</v>
      </c>
      <c r="K36" s="42">
        <f>'[3]тариф 01.07.2026'!$G$45</f>
        <v>0</v>
      </c>
      <c r="L36" s="23">
        <f t="shared" si="1"/>
        <v>0</v>
      </c>
      <c r="M36" s="16">
        <f>'[1]Структури 2025-2026'!$H$45</f>
        <v>0</v>
      </c>
      <c r="N36" s="74">
        <f>'[2]коригування 01012026'!$H$45</f>
        <v>0</v>
      </c>
      <c r="O36" s="47">
        <f>'[3]тариф 01.07.2026'!$H$45</f>
        <v>0</v>
      </c>
      <c r="P36" s="22">
        <f t="shared" si="2"/>
        <v>0</v>
      </c>
    </row>
    <row r="37" spans="1:16">
      <c r="A37" s="1">
        <v>5</v>
      </c>
      <c r="B37" s="7" t="s">
        <v>21</v>
      </c>
      <c r="C37" s="8" t="s">
        <v>1</v>
      </c>
      <c r="D37" s="19">
        <v>4466.2820000000002</v>
      </c>
      <c r="E37" s="55">
        <f>'[1]Структури 2025-2026'!$F$46</f>
        <v>3816.78165193004</v>
      </c>
      <c r="F37" s="71">
        <f>'[2]коригування 01012026'!$F$46</f>
        <v>3948.0088155566818</v>
      </c>
      <c r="G37" s="46">
        <f>'[3]тариф 01.07.2026'!$F$46</f>
        <v>4579.1110018916561</v>
      </c>
      <c r="H37" s="37">
        <f t="shared" si="0"/>
        <v>112.82900189165593</v>
      </c>
      <c r="I37" s="55">
        <f>'[1]Структури 2025-2026'!$G$46</f>
        <v>3741.4024550335021</v>
      </c>
      <c r="J37" s="69">
        <f>'[2]коригування 01012026'!$G$46</f>
        <v>3835.5163534252351</v>
      </c>
      <c r="K37" s="42">
        <f>'[3]тариф 01.07.2026'!$G$46</f>
        <v>4144.290020289066</v>
      </c>
      <c r="L37" s="23">
        <f t="shared" si="1"/>
        <v>308.77366686383084</v>
      </c>
      <c r="M37" s="16">
        <f>'[1]Структури 2025-2026'!$H$46</f>
        <v>650.36835027446455</v>
      </c>
      <c r="N37" s="74">
        <f>'[2]коригування 01012026'!$H$46</f>
        <v>666.96539170348319</v>
      </c>
      <c r="O37" s="47">
        <f>'[3]тариф 01.07.2026'!$H$46</f>
        <v>707.62802204953903</v>
      </c>
      <c r="P37" s="22">
        <f t="shared" si="2"/>
        <v>40.662630346055835</v>
      </c>
    </row>
    <row r="38" spans="1:16">
      <c r="A38" s="1">
        <v>6</v>
      </c>
      <c r="B38" s="7" t="s">
        <v>22</v>
      </c>
      <c r="C38" s="8" t="s">
        <v>1</v>
      </c>
      <c r="D38" s="19"/>
      <c r="E38" s="55"/>
      <c r="F38" s="69"/>
      <c r="G38" s="42"/>
      <c r="H38" s="37">
        <f t="shared" si="0"/>
        <v>0</v>
      </c>
      <c r="I38" s="55"/>
      <c r="J38" s="69"/>
      <c r="K38" s="42"/>
      <c r="L38" s="23">
        <f t="shared" si="1"/>
        <v>0</v>
      </c>
      <c r="M38" s="16">
        <f>'[1]Структури 2025-2026'!$H$47</f>
        <v>0</v>
      </c>
      <c r="N38" s="74"/>
      <c r="O38" s="47"/>
      <c r="P38" s="22">
        <f t="shared" si="2"/>
        <v>0</v>
      </c>
    </row>
    <row r="39" spans="1:16">
      <c r="A39" s="1">
        <v>7</v>
      </c>
      <c r="B39" s="7" t="s">
        <v>44</v>
      </c>
      <c r="C39" s="8" t="s">
        <v>1</v>
      </c>
      <c r="D39" s="19">
        <v>50084.345000000001</v>
      </c>
      <c r="E39" s="55">
        <f>'[1]Структури 2025-2026'!$F$48</f>
        <v>56630.635770688597</v>
      </c>
      <c r="F39" s="69">
        <f>'[2]коригування 01012026'!$F$48</f>
        <v>59338.449911499811</v>
      </c>
      <c r="G39" s="42">
        <f>'[3]тариф 01.07.2026'!$F$48</f>
        <v>68330.279645380535</v>
      </c>
      <c r="H39" s="37">
        <f t="shared" si="0"/>
        <v>18245.934645380534</v>
      </c>
      <c r="I39" s="55">
        <f>'[1]Структури 2025-2026'!$G$48</f>
        <v>52405.217992041951</v>
      </c>
      <c r="J39" s="69">
        <f>'[2]коригування 01012026'!$G$48</f>
        <v>54347.269594283025</v>
      </c>
      <c r="K39" s="42">
        <f>'[3]тариф 01.07.2026'!$G$48</f>
        <v>59071.237987849818</v>
      </c>
      <c r="L39" s="23">
        <f t="shared" si="1"/>
        <v>4723.9683935667927</v>
      </c>
      <c r="M39" s="16">
        <f>'[1]Структури 2025-2026'!$H$48</f>
        <v>9131.0624133324764</v>
      </c>
      <c r="N39" s="74">
        <f>'[2]коригування 01012026'!$H$48</f>
        <v>9473.548257757564</v>
      </c>
      <c r="O39" s="47">
        <f>'[3]тариф 01.07.2026'!$H$48</f>
        <v>10145.312528258924</v>
      </c>
      <c r="P39" s="22">
        <f t="shared" si="2"/>
        <v>671.76427050136044</v>
      </c>
    </row>
    <row r="40" spans="1:16" ht="26.25">
      <c r="A40" s="1"/>
      <c r="B40" s="13" t="s">
        <v>23</v>
      </c>
      <c r="C40" s="8" t="s">
        <v>1</v>
      </c>
      <c r="D40" s="20">
        <v>-4466.2820000000002</v>
      </c>
      <c r="E40" s="55">
        <f>'[1]Структури 2025-2026'!$F$49</f>
        <v>-3816.78165193004</v>
      </c>
      <c r="F40" s="69">
        <f>'[2]коригування 01012026'!$F$49</f>
        <v>-3948.0088155566818</v>
      </c>
      <c r="G40" s="42">
        <f>'[3]тариф 01.07.2026'!$F$49</f>
        <v>-4579.1110018916561</v>
      </c>
      <c r="H40" s="37">
        <f t="shared" si="0"/>
        <v>-112.82900189165593</v>
      </c>
      <c r="I40" s="55">
        <f>'[1]Структури 2025-2026'!$G$49</f>
        <v>-3741.4024550335021</v>
      </c>
      <c r="J40" s="69">
        <f>'[2]коригування 01012026'!$G$49</f>
        <v>-3835.5163534252351</v>
      </c>
      <c r="K40" s="42">
        <f>'[3]тариф 01.07.2026'!$G$49</f>
        <v>-4144.290020289066</v>
      </c>
      <c r="L40" s="23">
        <f t="shared" si="1"/>
        <v>-308.77366686383084</v>
      </c>
      <c r="M40" s="16">
        <f>'[1]Структури 2025-2026'!$H$49</f>
        <v>-650.36835027446455</v>
      </c>
      <c r="N40" s="74">
        <f>'[2]коригування 01012026'!$H$49</f>
        <v>-666.96539170348319</v>
      </c>
      <c r="O40" s="47">
        <f>'[3]тариф 01.07.2026'!$H$49</f>
        <v>-707.62802204953903</v>
      </c>
      <c r="P40" s="22">
        <f t="shared" si="2"/>
        <v>-40.662630346055835</v>
      </c>
    </row>
    <row r="41" spans="1:16" ht="39" customHeight="1">
      <c r="A41" s="1"/>
      <c r="B41" s="13" t="s">
        <v>46</v>
      </c>
      <c r="C41" s="8" t="s">
        <v>1</v>
      </c>
      <c r="D41" s="20">
        <v>45618.063000000002</v>
      </c>
      <c r="E41" s="55">
        <f>'[1]Структури 2025-2026'!$F$50</f>
        <v>52813.854118758558</v>
      </c>
      <c r="F41" s="69">
        <f>'[2]коригування 01012026'!$F$50</f>
        <v>55390.441095943126</v>
      </c>
      <c r="G41" s="42">
        <f>'[3]тариф 01.07.2026'!$F$50</f>
        <v>63751.168643488876</v>
      </c>
      <c r="H41" s="37">
        <f t="shared" si="0"/>
        <v>18133.105643488874</v>
      </c>
      <c r="I41" s="55">
        <f>'[1]Структури 2025-2026'!$G$50</f>
        <v>48663.81553700845</v>
      </c>
      <c r="J41" s="69">
        <f>'[2]коригування 01012026'!$G$50</f>
        <v>50511.75324085779</v>
      </c>
      <c r="K41" s="42">
        <f>'[3]тариф 01.07.2026'!$G$50</f>
        <v>54926.947967560751</v>
      </c>
      <c r="L41" s="23">
        <f t="shared" si="1"/>
        <v>4415.1947267029609</v>
      </c>
      <c r="M41" s="17">
        <f>'[1]Структури 2025-2026'!$H$50</f>
        <v>8480.694063058012</v>
      </c>
      <c r="N41" s="75">
        <f>'[2]коригування 01012026'!$H$50</f>
        <v>8806.582866054081</v>
      </c>
      <c r="O41" s="48">
        <f>'[3]тариф 01.07.2026'!$H$50</f>
        <v>9437.6845062093853</v>
      </c>
      <c r="P41" s="22">
        <f t="shared" si="2"/>
        <v>631.10164015530427</v>
      </c>
    </row>
    <row r="42" spans="1:16" ht="15.75">
      <c r="A42" s="2">
        <v>8</v>
      </c>
      <c r="B42" s="7" t="s">
        <v>24</v>
      </c>
      <c r="C42" s="8" t="s">
        <v>1</v>
      </c>
      <c r="D42" s="20">
        <v>749.04300000000001</v>
      </c>
      <c r="E42" s="55">
        <f>'[1]Структури 2025-2026'!$F$51</f>
        <v>2059.7403106315837</v>
      </c>
      <c r="F42" s="69">
        <f>'[2]коригування 01012026'!$F$51</f>
        <v>2160.2272027417821</v>
      </c>
      <c r="G42" s="42">
        <f>'[3]тариф 01.07.2026'!$F$51</f>
        <v>2295.0420711655993</v>
      </c>
      <c r="H42" s="37">
        <f t="shared" si="0"/>
        <v>1545.9990711655992</v>
      </c>
      <c r="I42" s="55">
        <f>'[1]Структури 2025-2026'!$G$51</f>
        <v>1897.8888059433295</v>
      </c>
      <c r="J42" s="69">
        <f>'[2]коригування 01012026'!$G$51</f>
        <v>1969.9583763934536</v>
      </c>
      <c r="K42" s="42">
        <f>'[3]тариф 01.07.2026'!$G$51</f>
        <v>1977.3701268321868</v>
      </c>
      <c r="L42" s="23">
        <f t="shared" si="1"/>
        <v>7.4117504387331792</v>
      </c>
      <c r="M42" s="16">
        <f>'[1]Структури 2025-2026'!$H$51</f>
        <v>330.74706845926244</v>
      </c>
      <c r="N42" s="74">
        <f>'[2]коригування 01012026'!$H$51</f>
        <v>343.45673177610922</v>
      </c>
      <c r="O42" s="47">
        <f>'[3]тариф 01.07.2026'!$H$51</f>
        <v>339.75664222353777</v>
      </c>
      <c r="P42" s="22">
        <f t="shared" si="2"/>
        <v>-3.7000895525714554</v>
      </c>
    </row>
    <row r="43" spans="1:16" ht="15.75">
      <c r="A43" s="2"/>
      <c r="B43" s="7" t="s">
        <v>25</v>
      </c>
      <c r="C43" s="8" t="s">
        <v>1</v>
      </c>
      <c r="D43" s="20">
        <v>134.828</v>
      </c>
      <c r="E43" s="55">
        <f>'[1]Структури 2025-2026'!$F$52</f>
        <v>370.75325591368517</v>
      </c>
      <c r="F43" s="69">
        <f>'[2]коригування 01012026'!$F$52</f>
        <v>388.8408964935208</v>
      </c>
      <c r="G43" s="42">
        <f>'[3]тариф 01.07.2026'!$F$52</f>
        <v>413.107572809808</v>
      </c>
      <c r="H43" s="37">
        <f t="shared" si="0"/>
        <v>278.27957280980797</v>
      </c>
      <c r="I43" s="55">
        <f>'[1]Структури 2025-2026'!$G$52</f>
        <v>341.61998506979927</v>
      </c>
      <c r="J43" s="69">
        <f>'[2]коригування 01012026'!$G$52</f>
        <v>354.59250775082177</v>
      </c>
      <c r="K43" s="42">
        <f>'[3]тариф 01.07.2026'!$G$52</f>
        <v>355.92662282979376</v>
      </c>
      <c r="L43" s="23">
        <f t="shared" si="1"/>
        <v>1.3341150789719904</v>
      </c>
      <c r="M43" s="16">
        <f>'[1]Структури 2025-2026'!$H$52</f>
        <v>59.534472322667256</v>
      </c>
      <c r="N43" s="74">
        <f>'[2]коригування 01012026'!$H$52</f>
        <v>61.822211719699681</v>
      </c>
      <c r="O43" s="47">
        <f>'[3]тариф 01.07.2026'!$H$52</f>
        <v>61.156195600236813</v>
      </c>
      <c r="P43" s="22">
        <f t="shared" si="2"/>
        <v>-0.6660161194628671</v>
      </c>
    </row>
    <row r="44" spans="1:16" ht="15.75">
      <c r="A44" s="2"/>
      <c r="B44" s="7" t="s">
        <v>26</v>
      </c>
      <c r="C44" s="8" t="s">
        <v>1</v>
      </c>
      <c r="D44" s="20">
        <v>614.21500000000003</v>
      </c>
      <c r="E44" s="55">
        <f>'[1]Структури 2025-2026'!$F$54</f>
        <v>1688.9870547178987</v>
      </c>
      <c r="F44" s="69">
        <f>'[2]коригування 01012026'!$F$54</f>
        <v>1771.3863062482612</v>
      </c>
      <c r="G44" s="42">
        <f>'[3]тариф 01.07.2026'!$F$54</f>
        <v>1881.934498355791</v>
      </c>
      <c r="H44" s="37">
        <f t="shared" si="0"/>
        <v>1267.7194983557911</v>
      </c>
      <c r="I44" s="55">
        <f>'[1]Структури 2025-2026'!$G$54</f>
        <v>1556.2688208735301</v>
      </c>
      <c r="J44" s="69">
        <f>'[2]коригування 01012026'!$G$54</f>
        <v>1615.3658686426318</v>
      </c>
      <c r="K44" s="42">
        <f>'[3]тариф 01.07.2026'!$G$54</f>
        <v>1621.4435040023932</v>
      </c>
      <c r="L44" s="23">
        <f t="shared" si="1"/>
        <v>6.0776353597614161</v>
      </c>
      <c r="M44" s="16">
        <f>'[1]Структури 2025-2026'!$H$54</f>
        <v>271.21259613659521</v>
      </c>
      <c r="N44" s="74">
        <f>'[2]коригування 01012026'!$H$54</f>
        <v>281.63452005640954</v>
      </c>
      <c r="O44" s="47">
        <f>'[3]тариф 01.07.2026'!$H$54</f>
        <v>278.60044662330102</v>
      </c>
      <c r="P44" s="22">
        <f t="shared" si="2"/>
        <v>-3.0340734331085173</v>
      </c>
    </row>
    <row r="45" spans="1:16" ht="26.25">
      <c r="A45" s="2">
        <v>9</v>
      </c>
      <c r="B45" s="13" t="s">
        <v>45</v>
      </c>
      <c r="C45" s="8" t="s">
        <v>1</v>
      </c>
      <c r="D45" s="20">
        <v>46367.106</v>
      </c>
      <c r="E45" s="55">
        <f>'[1]Структури 2025-2026'!$F$55</f>
        <v>54873.594429390141</v>
      </c>
      <c r="F45" s="69">
        <f>'[2]коригування 01012026'!$F$55</f>
        <v>57550.668298684912</v>
      </c>
      <c r="G45" s="42">
        <f>'[3]тариф 01.07.2026'!$F$55</f>
        <v>66046.210714654473</v>
      </c>
      <c r="H45" s="37">
        <f t="shared" si="0"/>
        <v>19679.104714654473</v>
      </c>
      <c r="I45" s="55">
        <f>'[1]Структури 2025-2026'!$G$55</f>
        <v>50561.704342951765</v>
      </c>
      <c r="J45" s="69">
        <f>'[2]коригування 01012026'!$G$55</f>
        <v>52481.711617251232</v>
      </c>
      <c r="K45" s="42">
        <f>'[3]тариф 01.07.2026'!$G$55</f>
        <v>56904.318094392933</v>
      </c>
      <c r="L45" s="23">
        <f t="shared" si="1"/>
        <v>4422.6064771417005</v>
      </c>
      <c r="M45" s="16">
        <f>'[1]Структури 2025-2026'!$H$55</f>
        <v>8811.4411315172729</v>
      </c>
      <c r="N45" s="74">
        <f>'[2]коригування 01012026'!$H$55</f>
        <v>9150.0395978301913</v>
      </c>
      <c r="O45" s="47">
        <f>'[3]тариф 01.07.2026'!$H$55</f>
        <v>9777.441148432923</v>
      </c>
      <c r="P45" s="22">
        <f t="shared" si="2"/>
        <v>627.40155060273173</v>
      </c>
    </row>
    <row r="46" spans="1:16" ht="15.75">
      <c r="A46" s="2">
        <v>10</v>
      </c>
      <c r="B46" s="7" t="s">
        <v>27</v>
      </c>
      <c r="C46" s="8" t="s">
        <v>28</v>
      </c>
      <c r="D46" s="24">
        <v>28502.184000000001</v>
      </c>
      <c r="E46" s="56">
        <f>'[1]Структури 2025-2026'!$F$56</f>
        <v>17671.97</v>
      </c>
      <c r="F46" s="72">
        <f>'[2]коригування 01012026'!$F$56</f>
        <v>17671.97</v>
      </c>
      <c r="G46" s="43">
        <f>'[3]тариф 01.07.2026'!$F$56</f>
        <v>17279.464</v>
      </c>
      <c r="H46" s="37">
        <f t="shared" si="0"/>
        <v>-11222.720000000001</v>
      </c>
      <c r="I46" s="56">
        <f>'[1]Структури 2025-2026'!$G$56</f>
        <v>12674.386</v>
      </c>
      <c r="J46" s="72">
        <f>'[2]коригування 01012026'!$G$56</f>
        <v>12674.386</v>
      </c>
      <c r="K46" s="43">
        <f>'[3]тариф 01.07.2026'!$G$56</f>
        <v>12359.697</v>
      </c>
      <c r="L46" s="23">
        <f t="shared" si="1"/>
        <v>-314.68900000000031</v>
      </c>
      <c r="M46" s="17">
        <f>'[1]Структури 2025-2026'!$H$56</f>
        <v>2235.1610000000001</v>
      </c>
      <c r="N46" s="75">
        <f>'[2]коригування 01012026'!$H$56</f>
        <v>2235.1610000000001</v>
      </c>
      <c r="O46" s="48">
        <f>'[3]тариф 01.07.2026'!$H$56</f>
        <v>2173.8670000000002</v>
      </c>
      <c r="P46" s="22">
        <f t="shared" si="2"/>
        <v>-61.293999999999869</v>
      </c>
    </row>
    <row r="47" spans="1:16" ht="15.75">
      <c r="A47" s="2">
        <v>11</v>
      </c>
      <c r="B47" s="7" t="s">
        <v>29</v>
      </c>
      <c r="C47" s="8" t="s">
        <v>28</v>
      </c>
      <c r="D47" s="24">
        <v>3334.799</v>
      </c>
      <c r="E47" s="56">
        <f>'[1]Структури 2025-2026'!$F$57</f>
        <v>1645.202</v>
      </c>
      <c r="F47" s="72">
        <f>'[2]коригування 01012026'!$F$57</f>
        <v>1645.202</v>
      </c>
      <c r="G47" s="43">
        <f>'[3]тариф 01.07.2026'!$F$57</f>
        <v>1610.3879999999999</v>
      </c>
      <c r="H47" s="37">
        <f t="shared" si="0"/>
        <v>-1724.4110000000001</v>
      </c>
      <c r="I47" s="56">
        <f>'[1]Структури 2025-2026'!$G$57</f>
        <v>1179.9110000000001</v>
      </c>
      <c r="J47" s="72">
        <f>'[2]коригування 01012026'!$G$57</f>
        <v>1179.9110000000001</v>
      </c>
      <c r="K47" s="43">
        <f>'[3]тариф 01.07.2026'!$G$57</f>
        <v>1151.8009999999999</v>
      </c>
      <c r="L47" s="23">
        <f t="shared" si="1"/>
        <v>-28.110000000000127</v>
      </c>
      <c r="M47" s="17">
        <f>'[1]Структури 2025-2026'!$H$57</f>
        <v>208.078</v>
      </c>
      <c r="N47" s="75">
        <f>'[2]коригування 01012026'!$H$57</f>
        <v>208.078</v>
      </c>
      <c r="O47" s="48">
        <f>'[3]тариф 01.07.2026'!$H$57</f>
        <v>202.44399999999999</v>
      </c>
      <c r="P47" s="22">
        <f t="shared" si="2"/>
        <v>-5.6340000000000146</v>
      </c>
    </row>
    <row r="48" spans="1:16" ht="26.25">
      <c r="A48" s="2">
        <v>12</v>
      </c>
      <c r="B48" s="13" t="s">
        <v>30</v>
      </c>
      <c r="C48" s="8" t="s">
        <v>28</v>
      </c>
      <c r="D48" s="24">
        <v>25167.384999999998</v>
      </c>
      <c r="E48" s="56">
        <f>'[1]Структури 2025-2026'!$F$58</f>
        <v>16026.768</v>
      </c>
      <c r="F48" s="72">
        <f>'[2]коригування 01012026'!$F$58</f>
        <v>16026.768</v>
      </c>
      <c r="G48" s="43">
        <f>'[3]тариф 01.07.2026'!$F$58</f>
        <v>15669.075999999999</v>
      </c>
      <c r="H48" s="37">
        <f t="shared" si="0"/>
        <v>-9498.3089999999993</v>
      </c>
      <c r="I48" s="56">
        <f>'[1]Структури 2025-2026'!$G$58</f>
        <v>11494.475</v>
      </c>
      <c r="J48" s="72">
        <f>'[2]коригування 01012026'!$G$58</f>
        <v>11494.475</v>
      </c>
      <c r="K48" s="43">
        <f>'[3]тариф 01.07.2026'!$G$58</f>
        <v>11207.896000000001</v>
      </c>
      <c r="L48" s="23">
        <f t="shared" si="1"/>
        <v>-286.57899999999972</v>
      </c>
      <c r="M48" s="17">
        <f>'[1]Структури 2025-2026'!$H$58</f>
        <v>2027.0830000000001</v>
      </c>
      <c r="N48" s="75">
        <f>'[2]коригування 01012026'!$H$58</f>
        <v>2027.0830000000001</v>
      </c>
      <c r="O48" s="48">
        <f>'[3]тариф 01.07.2026'!$H$58</f>
        <v>1971.423</v>
      </c>
      <c r="P48" s="22">
        <f t="shared" si="2"/>
        <v>-55.660000000000082</v>
      </c>
    </row>
    <row r="49" spans="1:16" ht="38.25" customHeight="1" thickBot="1">
      <c r="A49" s="2">
        <v>13</v>
      </c>
      <c r="B49" s="14" t="s">
        <v>31</v>
      </c>
      <c r="C49" s="3" t="s">
        <v>32</v>
      </c>
      <c r="D49" s="38">
        <v>13.867000000000001</v>
      </c>
      <c r="E49" s="57">
        <f>'[1]Структури 2025-2026'!$F$59</f>
        <v>13.1967</v>
      </c>
      <c r="F49" s="73">
        <f>'[2]коригування 01012026'!$F$59</f>
        <v>13.1967</v>
      </c>
      <c r="G49" s="44">
        <f>'[3]тариф 01.07.2026'!$F$59</f>
        <v>13.2026</v>
      </c>
      <c r="H49" s="37">
        <f t="shared" si="0"/>
        <v>-0.66440000000000055</v>
      </c>
      <c r="I49" s="57">
        <f>'[1]Структури 2025-2026'!$G$59</f>
        <v>9.0454000000000008</v>
      </c>
      <c r="J49" s="73">
        <f>'[2]коригування 01012026'!$G$59</f>
        <v>9.0454000000000008</v>
      </c>
      <c r="K49" s="44">
        <f>'[3]тариф 01.07.2026'!$G$59</f>
        <v>8.9893000000000001</v>
      </c>
      <c r="L49" s="23">
        <f t="shared" si="1"/>
        <v>-5.6100000000000705E-2</v>
      </c>
      <c r="M49" s="25">
        <f>'[1]Структури 2025-2026'!$H$59</f>
        <v>1.6397999999999999</v>
      </c>
      <c r="N49" s="76">
        <f>'[2]коригування 01012026'!$H$59</f>
        <v>1.6397999999999999</v>
      </c>
      <c r="O49" s="49">
        <f>'[3]тариф 01.07.2026'!$H$59</f>
        <v>1.6304000000000001</v>
      </c>
      <c r="P49" s="22">
        <f t="shared" si="2"/>
        <v>-9.3999999999998529E-3</v>
      </c>
    </row>
    <row r="50" spans="1:16" ht="38.25" customHeight="1">
      <c r="A50" s="28"/>
      <c r="B50" s="29"/>
      <c r="C50" s="30"/>
      <c r="D50" s="31"/>
      <c r="E50" s="32"/>
      <c r="F50" s="32"/>
      <c r="G50" s="32"/>
      <c r="H50" s="32"/>
      <c r="I50" s="32"/>
      <c r="J50" s="32"/>
      <c r="K50" s="32"/>
      <c r="L50" s="32"/>
      <c r="M50" s="33"/>
      <c r="N50" s="33"/>
      <c r="O50" s="33"/>
      <c r="P50" s="32"/>
    </row>
    <row r="51" spans="1:16">
      <c r="B51" s="93" t="s">
        <v>50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</row>
    <row r="52" spans="1:16">
      <c r="B52" s="27"/>
      <c r="C52" s="27"/>
      <c r="D52" s="27"/>
      <c r="E52" s="41"/>
      <c r="F52" s="50"/>
      <c r="G52" s="60"/>
      <c r="H52" s="36"/>
      <c r="I52" s="41"/>
      <c r="J52" s="51"/>
      <c r="K52" s="60"/>
      <c r="L52" s="27"/>
      <c r="M52" s="41"/>
      <c r="N52" s="51"/>
      <c r="O52" s="60"/>
      <c r="P52" s="27"/>
    </row>
    <row r="53" spans="1:16">
      <c r="B53" s="93" t="s">
        <v>39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</row>
    <row r="54" spans="1:16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</sheetData>
  <mergeCells count="13">
    <mergeCell ref="A7:B7"/>
    <mergeCell ref="A8:B8"/>
    <mergeCell ref="B51:P51"/>
    <mergeCell ref="B53:P53"/>
    <mergeCell ref="M3:P3"/>
    <mergeCell ref="I3:L3"/>
    <mergeCell ref="D3:H3"/>
    <mergeCell ref="A1:P1"/>
    <mergeCell ref="L4:L5"/>
    <mergeCell ref="P4:P5"/>
    <mergeCell ref="C3:C5"/>
    <mergeCell ref="A3:B5"/>
    <mergeCell ref="H4:H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Econom_IRA</dc:creator>
  <cp:lastModifiedBy>Econom_IRA</cp:lastModifiedBy>
  <cp:lastPrinted>2026-06-24T07:44:41Z</cp:lastPrinted>
  <dcterms:created xsi:type="dcterms:W3CDTF">2023-09-05T05:53:13Z</dcterms:created>
  <dcterms:modified xsi:type="dcterms:W3CDTF">2026-06-24T11:05:11Z</dcterms:modified>
</cp:coreProperties>
</file>